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autoCompressPictures="0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9C755FDA-79B6-412A-9A6D-FC5665886D7C}" xr6:coauthVersionLast="47" xr6:coauthVersionMax="47" xr10:uidLastSave="{00000000-0000-0000-0000-000000000000}"/>
  <bookViews>
    <workbookView xWindow="-108" yWindow="-108" windowWidth="30936" windowHeight="16896" tabRatio="837" xr2:uid="{00000000-000D-0000-FFFF-FFFF00000000}"/>
  </bookViews>
  <sheets>
    <sheet name="MCC avec UE S1" sheetId="29" r:id="rId1"/>
    <sheet name="RGP M" sheetId="21" r:id="rId2"/>
  </sheets>
  <definedNames>
    <definedName name="_xlnm._FilterDatabase" localSheetId="0" hidden="1">'MCC avec UE S1'!$A$1:$AW$1</definedName>
    <definedName name="_xlnm.Print_Titles" localSheetId="0">'MCC avec UE S1'!$B:$K</definedName>
    <definedName name="_xlnm.Print_Area" localSheetId="0">'MCC avec UE S1'!$B$40:$AK$71</definedName>
    <definedName name="_xlnm.Print_Area" localSheetId="1">'RGP M'!$B$44:$E$85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9" l="1"/>
  <c r="N53" i="29"/>
  <c r="N36" i="29"/>
  <c r="O36" i="29"/>
  <c r="I36" i="29"/>
  <c r="AF34" i="29"/>
  <c r="AE34" i="29"/>
  <c r="AD34" i="29"/>
  <c r="AD46" i="29" l="1"/>
  <c r="AF46" i="29"/>
  <c r="AE46" i="29"/>
  <c r="AF45" i="29"/>
  <c r="AE45" i="29"/>
  <c r="AD45" i="29"/>
  <c r="AD47" i="29"/>
  <c r="AE47" i="29"/>
  <c r="AF47" i="29"/>
  <c r="H53" i="29" l="1"/>
  <c r="O19" i="29" l="1"/>
  <c r="O67" i="29"/>
  <c r="N67" i="29"/>
  <c r="AD23" i="29" l="1"/>
  <c r="AE23" i="29"/>
  <c r="AF23" i="29"/>
  <c r="AD24" i="29"/>
  <c r="AE24" i="29"/>
  <c r="AF24" i="29"/>
  <c r="AD25" i="29"/>
  <c r="AE25" i="29"/>
  <c r="AF25" i="29"/>
  <c r="AD26" i="29"/>
  <c r="AE26" i="29"/>
  <c r="AF26" i="29"/>
  <c r="AD27" i="29"/>
  <c r="AE27" i="29"/>
  <c r="AF27" i="29"/>
  <c r="AD28" i="29"/>
  <c r="AE28" i="29"/>
  <c r="AF28" i="29"/>
  <c r="K67" i="29" l="1"/>
  <c r="I67" i="29"/>
  <c r="H67" i="29"/>
  <c r="K53" i="29"/>
  <c r="I53" i="29"/>
  <c r="E53" i="29" s="1"/>
  <c r="H36" i="29"/>
  <c r="O38" i="29"/>
  <c r="N19" i="29"/>
  <c r="N38" i="29" s="1"/>
  <c r="I19" i="29"/>
  <c r="H19" i="29"/>
  <c r="AD8" i="29"/>
  <c r="AD9" i="29"/>
  <c r="AE9" i="29"/>
  <c r="AD10" i="29"/>
  <c r="AE10" i="29"/>
  <c r="AD11" i="29"/>
  <c r="AE11" i="29"/>
  <c r="AD12" i="29"/>
  <c r="AE12" i="29"/>
  <c r="AD13" i="29"/>
  <c r="AD14" i="29"/>
  <c r="AE14" i="29"/>
  <c r="AD15" i="29"/>
  <c r="AE15" i="29"/>
  <c r="AD16" i="29"/>
  <c r="AD17" i="29"/>
  <c r="AE17" i="29"/>
  <c r="AD18" i="29"/>
  <c r="AD22" i="29"/>
  <c r="AD29" i="29"/>
  <c r="AD30" i="29"/>
  <c r="AE30" i="29"/>
  <c r="AD32" i="29"/>
  <c r="AE32" i="29"/>
  <c r="AD33" i="29"/>
  <c r="AE33" i="29"/>
  <c r="AD35" i="29"/>
  <c r="AD52" i="29"/>
  <c r="AE52" i="29"/>
  <c r="AF52" i="29"/>
  <c r="N69" i="29"/>
  <c r="AF16" i="29"/>
  <c r="AE16" i="29"/>
  <c r="AE57" i="29"/>
  <c r="AE58" i="29"/>
  <c r="AE59" i="29"/>
  <c r="AE60" i="29"/>
  <c r="AE61" i="29"/>
  <c r="AE62" i="29"/>
  <c r="AE63" i="29"/>
  <c r="AE64" i="29"/>
  <c r="AD56" i="29"/>
  <c r="AD57" i="29"/>
  <c r="AD58" i="29"/>
  <c r="AD59" i="29"/>
  <c r="AD60" i="29"/>
  <c r="AD61" i="29"/>
  <c r="AD62" i="29"/>
  <c r="AD63" i="29"/>
  <c r="AD64" i="29"/>
  <c r="AD66" i="29"/>
  <c r="AE56" i="29"/>
  <c r="AE66" i="29"/>
  <c r="AF51" i="29"/>
  <c r="AE51" i="29"/>
  <c r="AD51" i="29"/>
  <c r="AF50" i="29"/>
  <c r="AE50" i="29"/>
  <c r="AD50" i="29"/>
  <c r="AD41" i="29"/>
  <c r="AD42" i="29"/>
  <c r="AD43" i="29"/>
  <c r="AD48" i="29"/>
  <c r="AD49" i="29"/>
  <c r="AE41" i="29"/>
  <c r="AE42" i="29"/>
  <c r="AE43" i="29"/>
  <c r="AE48" i="29"/>
  <c r="AE49" i="29"/>
  <c r="AE22" i="29"/>
  <c r="AE29" i="29"/>
  <c r="AE35" i="29"/>
  <c r="J36" i="29"/>
  <c r="J38" i="29" s="1"/>
  <c r="K36" i="29"/>
  <c r="K38" i="29" s="1"/>
  <c r="AE8" i="29"/>
  <c r="AF8" i="29"/>
  <c r="AF9" i="29"/>
  <c r="AF10" i="29"/>
  <c r="AF11" i="29"/>
  <c r="AF12" i="29"/>
  <c r="AE13" i="29"/>
  <c r="AF13" i="29"/>
  <c r="AF14" i="29"/>
  <c r="AF15" i="29"/>
  <c r="AF17" i="29"/>
  <c r="AE18" i="29"/>
  <c r="AF18" i="29"/>
  <c r="K69" i="29"/>
  <c r="AG36" i="29"/>
  <c r="AG38" i="29" s="1"/>
  <c r="AG67" i="29"/>
  <c r="AG69" i="29"/>
  <c r="AF33" i="29"/>
  <c r="AF32" i="29"/>
  <c r="AF59" i="29"/>
  <c r="AF58" i="29"/>
  <c r="AF22" i="29"/>
  <c r="AF29" i="29"/>
  <c r="AF30" i="29"/>
  <c r="AF35" i="29"/>
  <c r="AF56" i="29"/>
  <c r="AF57" i="29"/>
  <c r="AF60" i="29"/>
  <c r="AF61" i="29"/>
  <c r="AF62" i="29"/>
  <c r="AF63" i="29"/>
  <c r="AF64" i="29"/>
  <c r="AF66" i="29"/>
  <c r="J19" i="29"/>
  <c r="K19" i="29"/>
  <c r="AF41" i="29"/>
  <c r="AF42" i="29"/>
  <c r="AF43" i="29"/>
  <c r="AF48" i="29"/>
  <c r="AF49" i="29"/>
  <c r="O69" i="29"/>
  <c r="AG53" i="29"/>
  <c r="AG19" i="29"/>
  <c r="E67" i="29" l="1"/>
  <c r="I69" i="29"/>
  <c r="AE19" i="29"/>
  <c r="AE53" i="29"/>
  <c r="I38" i="29"/>
  <c r="E19" i="29"/>
  <c r="AE67" i="29"/>
  <c r="AG71" i="29"/>
  <c r="H69" i="29"/>
  <c r="E36" i="29"/>
  <c r="H38" i="29"/>
  <c r="AE36" i="29"/>
  <c r="E69" i="29" l="1"/>
  <c r="AE38" i="29"/>
  <c r="AI38" i="29" s="1"/>
  <c r="AE69" i="29"/>
  <c r="AI69" i="29" s="1"/>
  <c r="E38" i="29"/>
  <c r="E71" i="29" l="1"/>
  <c r="AI71" i="29"/>
  <c r="AE71" i="29"/>
</calcChain>
</file>

<file path=xl/sharedStrings.xml><?xml version="1.0" encoding="utf-8"?>
<sst xmlns="http://schemas.openxmlformats.org/spreadsheetml/2006/main" count="606" uniqueCount="239">
  <si>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</si>
  <si>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"Métiers du livre et de l'édition"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</si>
  <si>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"Joanna Nowicki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</si>
  <si>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</si>
  <si>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"Ingénierie éditoriale et communication"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</si>
  <si>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Myriam GRAIRE</t>
    </r>
  </si>
  <si>
    <t xml:space="preserve">M1 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</si>
  <si>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</si>
  <si>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</si>
  <si>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</si>
  <si>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</si>
  <si>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</si>
  <si>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</si>
  <si>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</si>
  <si>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</si>
  <si>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</si>
  <si>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/M2   S1/S2/S3/S4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</si>
  <si>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</si>
  <si>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</si>
  <si>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</si>
  <si>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</si>
  <si>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</si>
  <si>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</si>
  <si>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</si>
  <si>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</si>
  <si>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</si>
  <si>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</si>
  <si>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</si>
  <si>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</si>
  <si>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</si>
  <si>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</si>
  <si>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</si>
  <si>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</si>
  <si>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</si>
  <si>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</si>
  <si>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</si>
  <si>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</si>
  <si>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</si>
  <si>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</si>
  <si>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</si>
  <si>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SEMESTRE 1</t>
  </si>
  <si>
    <t xml:space="preserve">UE1 </t>
  </si>
  <si>
    <t>Structures et enjeux de l'édition et atelier éco-responsable</t>
  </si>
  <si>
    <t>Pauline Brossard</t>
  </si>
  <si>
    <t>S1</t>
  </si>
  <si>
    <t>ET</t>
  </si>
  <si>
    <t>E</t>
  </si>
  <si>
    <t xml:space="preserve">UE2 </t>
  </si>
  <si>
    <t>Communication et management interculturels</t>
  </si>
  <si>
    <t>Zhao Huang</t>
  </si>
  <si>
    <t>E+O</t>
  </si>
  <si>
    <t xml:space="preserve">UE3 </t>
  </si>
  <si>
    <t>Histoire de la lecture et des pratiques éditoriales</t>
  </si>
  <si>
    <t>Maxime Lejeune</t>
  </si>
  <si>
    <t xml:space="preserve">UE4 </t>
  </si>
  <si>
    <t>Outils de communication</t>
  </si>
  <si>
    <t>CC</t>
  </si>
  <si>
    <t xml:space="preserve">UE5 </t>
  </si>
  <si>
    <t>Culture et communication</t>
  </si>
  <si>
    <t>Bethsabée Maire/Calista Lemasson</t>
  </si>
  <si>
    <t xml:space="preserve">UE6 </t>
  </si>
  <si>
    <t>Correction typographique</t>
  </si>
  <si>
    <t>Isabelle Bryskier/Nathalie Capiez</t>
  </si>
  <si>
    <t xml:space="preserve">UE7 </t>
  </si>
  <si>
    <t>Relations presse</t>
  </si>
  <si>
    <t>Marion Marin-Dubuard</t>
  </si>
  <si>
    <t xml:space="preserve">E </t>
  </si>
  <si>
    <t xml:space="preserve">UE8 </t>
  </si>
  <si>
    <t>Atelier PAO</t>
  </si>
  <si>
    <t>Cora Texier</t>
  </si>
  <si>
    <t xml:space="preserve">UE9 </t>
  </si>
  <si>
    <t>Projets tutorés : édition, communication</t>
  </si>
  <si>
    <t>Equipes de tuteurs et superviseurs</t>
  </si>
  <si>
    <t>avec tuteurs</t>
  </si>
  <si>
    <t>UE10</t>
  </si>
  <si>
    <t xml:space="preserve">Communication and publishing </t>
  </si>
  <si>
    <t>Tanguy Bérenger</t>
  </si>
  <si>
    <t>UE 11</t>
  </si>
  <si>
    <t>Communication multimédia</t>
  </si>
  <si>
    <t>Dominique Dufour</t>
  </si>
  <si>
    <t>Total heures étudiant  "M1S1 IEC"</t>
  </si>
  <si>
    <t>Total HETD M1S1 IEC</t>
  </si>
  <si>
    <t>Tot Réf</t>
  </si>
  <si>
    <t>SEMESTRE 2</t>
  </si>
  <si>
    <t>Edition numérique</t>
  </si>
  <si>
    <t>Fanny Villiers</t>
  </si>
  <si>
    <t>S2</t>
  </si>
  <si>
    <t>Prospection et créativité éditoriale</t>
  </si>
  <si>
    <t>Ylan de Raspide</t>
  </si>
  <si>
    <t>Stratégies et techniques rédactionnelles</t>
  </si>
  <si>
    <t>Laetitia Brancovan</t>
  </si>
  <si>
    <t>Rhétorique de l'image</t>
  </si>
  <si>
    <t>Asal Bagheri/Mona de Sa</t>
  </si>
  <si>
    <t>Culture de l'information sur le web</t>
  </si>
  <si>
    <t>Axel Boursier</t>
  </si>
  <si>
    <t>PAO et fabrication</t>
  </si>
  <si>
    <t>Cora Texier/Annette Istasse</t>
  </si>
  <si>
    <t>Language and Society in the English-Speaking World</t>
  </si>
  <si>
    <t>Projets tutorés: édition, communication</t>
  </si>
  <si>
    <t>Retour d'expérience stagiaires et apprentis</t>
  </si>
  <si>
    <t>Equipe REX</t>
  </si>
  <si>
    <t>avec CFA et tuteurs</t>
  </si>
  <si>
    <t>UE 10 à choix : entre les 2 suivantes :</t>
  </si>
  <si>
    <t xml:space="preserve"> Séminaire de recherche Littérature et édition</t>
  </si>
  <si>
    <t xml:space="preserve">UE10 </t>
  </si>
  <si>
    <t>Séminaire de recherche Médiation et Médiatisation</t>
  </si>
  <si>
    <t xml:space="preserve">UE 11 </t>
  </si>
  <si>
    <t>Projet de recherche - mémoire</t>
  </si>
  <si>
    <t>Laetitia Brancovan/Maxime Lejeune</t>
  </si>
  <si>
    <t>UE 12</t>
  </si>
  <si>
    <t>Introduction au droit de la propriété intellectuelle et de la communication</t>
  </si>
  <si>
    <t>Georges Gaède</t>
  </si>
  <si>
    <t>Total heures étudiant   "M1S2 IEC"</t>
  </si>
  <si>
    <t>Total HETD M1S2 IEC</t>
  </si>
  <si>
    <t>Total heures étudiants   "Master 1  IEC"</t>
  </si>
  <si>
    <t>Total HETD M1 IEC</t>
  </si>
  <si>
    <t>Total</t>
  </si>
  <si>
    <t>SEMESTRE 3</t>
  </si>
  <si>
    <t>Diffusion et distribution éditoriales</t>
  </si>
  <si>
    <t>Jean-Charles Caplier</t>
  </si>
  <si>
    <t>S3</t>
  </si>
  <si>
    <t>M2</t>
  </si>
  <si>
    <t>Initiation à la négociation éditoriale</t>
  </si>
  <si>
    <t>Judith Rosenzweig/Lise Chasteloux</t>
  </si>
  <si>
    <t>Introduction aux International publishing studies (partiellement en anglais)</t>
  </si>
  <si>
    <t>Gustavo Guerrero</t>
  </si>
  <si>
    <t>UE 4 à choix : entre les deux suivantes :</t>
  </si>
  <si>
    <t>Opinion publique et médias</t>
  </si>
  <si>
    <t>Stratégies de communication</t>
  </si>
  <si>
    <t>Droit de la propriété intellectuelle et de la communication</t>
  </si>
  <si>
    <t>O</t>
  </si>
  <si>
    <t xml:space="preserve">UE6  </t>
  </si>
  <si>
    <t>Atelier graphisme et typographie</t>
  </si>
  <si>
    <t>Mona de Sa</t>
  </si>
  <si>
    <t>Gestion éditoriale</t>
  </si>
  <si>
    <t>Jean Morel</t>
  </si>
  <si>
    <t>Projet de recherche et mémoire</t>
  </si>
  <si>
    <t>Joanna Nowicki/Laetitia Brancovan/Gustavo Guerrero/Maxime Lejeune</t>
  </si>
  <si>
    <t>Projets tutorés: édition, communication, entrepreneuriat</t>
  </si>
  <si>
    <t>Culture and contemporary societies</t>
  </si>
  <si>
    <t>Marc Nassau</t>
  </si>
  <si>
    <t>Total heures étudiant obligatoires  "M2S3 IEC"</t>
  </si>
  <si>
    <t>Total HETD M2S3 IEC :</t>
  </si>
  <si>
    <t xml:space="preserve">SEMESTRE 4 </t>
  </si>
  <si>
    <t>Marketing de l'édition et de la communication</t>
  </si>
  <si>
    <t>Patricia Ropartz</t>
  </si>
  <si>
    <t>S4</t>
  </si>
  <si>
    <t>Atelier de prise de parole en public</t>
  </si>
  <si>
    <t>Nathalie Jaouen</t>
  </si>
  <si>
    <t xml:space="preserve">O </t>
  </si>
  <si>
    <t>Débats d'idées dans les revues, livres et think tanks</t>
  </si>
  <si>
    <t>Mathieu Le Provost</t>
  </si>
  <si>
    <t>Publishing Studies</t>
  </si>
  <si>
    <t>Projet édition multimédia</t>
  </si>
  <si>
    <t>Technological watch and TOEIC preparation</t>
  </si>
  <si>
    <t>UE7</t>
  </si>
  <si>
    <t>Masterclasses</t>
  </si>
  <si>
    <t>conférenciers + professeurs référents</t>
  </si>
  <si>
    <t xml:space="preserve"> Projet de recherche et mémoire</t>
  </si>
  <si>
    <t xml:space="preserve">E+O </t>
  </si>
  <si>
    <t>UE9</t>
  </si>
  <si>
    <t>Voyage professionnel à l'étranger</t>
  </si>
  <si>
    <t>UE11</t>
  </si>
  <si>
    <t>Retour d'expérience professionnelle stagiaires et apprentis</t>
  </si>
  <si>
    <t>Total heures étudiant   "M2S4 IEC"</t>
  </si>
  <si>
    <t>Total HETD Obligatoire</t>
  </si>
  <si>
    <t>Total heures étudiants  "Master 2 IEC"</t>
  </si>
  <si>
    <t>Total HETD M2</t>
  </si>
  <si>
    <t>Total heures étudiants  "Master  IEC"</t>
  </si>
  <si>
    <t>Total HETD IEC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</si>
  <si>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</si>
  <si>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Métiers du livre et de l'édition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</si>
  <si>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</si>
  <si>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</si>
  <si>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</si>
  <si>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</si>
  <si>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</si>
  <si>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</si>
  <si>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</si>
  <si>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</si>
  <si>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</si>
  <si>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</si>
  <si>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</si>
  <si>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</si>
  <si>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</si>
  <si>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</si>
  <si>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</si>
  <si>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4</t>
  </si>
  <si>
    <t>Compensations Capitalisation</t>
  </si>
  <si>
    <t xml:space="preserve">La formation de M1 est annualisée </t>
  </si>
  <si>
    <t>Non</t>
  </si>
  <si>
    <t xml:space="preserve">La formation de M2 est annualisée </t>
  </si>
  <si>
    <t xml:space="preserve">Les UE ou semestres  1, 2, 3 ou 4 obtenus avec une note supérieure à 10/20 en session 1 </t>
  </si>
  <si>
    <r>
      <t xml:space="preserve">Les UE obtenues avec une note supérieure à 10/20 en session 1 </t>
    </r>
    <r>
      <rPr>
        <sz val="10"/>
        <color theme="1"/>
        <rFont val="Calibri"/>
        <family val="2"/>
        <scheme val="minor"/>
      </rPr>
      <t xml:space="preserve">sont capitalisées </t>
    </r>
  </si>
  <si>
    <r>
      <t xml:space="preserve">Les EC obtenus avec une note supérieure à 10/20 en session 1 </t>
    </r>
    <r>
      <rPr>
        <sz val="10"/>
        <color theme="1"/>
        <rFont val="Calibri"/>
        <family val="2"/>
        <scheme val="minor"/>
      </rPr>
      <t xml:space="preserve">sont capitalisés </t>
    </r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</si>
  <si>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</si>
  <si>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</si>
  <si>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</si>
  <si>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Règles particulières de validation de l'année de M1 non indiquée ci-dessus</t>
  </si>
  <si>
    <t>Absences  justifiées admises: 1/4 total séances cours.</t>
  </si>
  <si>
    <t>Règles particulières de validation de l'année de M2 non indiquée ci-dessus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</si>
  <si>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</si>
  <si>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</si>
  <si>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 équivalent 4 mois temps complet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</si>
  <si>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</si>
  <si>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</si>
  <si>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stage, le mémoire et la période en entreprise fait l'objet d'un rapport écrit</t>
  </si>
  <si>
    <t>Le stage, le mémoire et la période en entreprise font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</si>
  <si>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</si>
  <si>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</si>
  <si>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</si>
  <si>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</si>
  <si>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</si>
  <si>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</si>
  <si>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</si>
  <si>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</si>
  <si>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</si>
  <si>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</si>
  <si>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</t>
  </si>
  <si>
    <t>40% écrit, 40%oral, 20% référent entreprise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</si>
  <si>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</si>
  <si>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</si>
  <si>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</si>
  <si>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</si>
  <si>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</si>
  <si>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</si>
  <si>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</si>
  <si>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</si>
  <si>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</si>
  <si>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</si>
  <si>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</si>
  <si>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</si>
  <si>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et en M2, quel que soit le statut, n'est pas de droit. Il est autorisé par le jury dans des cas exceptionnels, et limité à une fois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</si>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</sst>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9933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</borders>
  <cellStyleXfs count="44">
    <xf numFmtId="0" fontId="0" fillId="0" borderId="0"/>
    <xf numFmtId="0" fontId="3" fillId="0" borderId="0"/>
    <xf numFmtId="0" fontId="3" fillId="0" borderId="0"/>
    <xf numFmtId="0" fontId="3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</cellStyleXfs>
  <cellXfs count="3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9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6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7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15" fillId="0" borderId="27" xfId="1" applyFont="1" applyBorder="1" applyAlignment="1">
      <alignment horizontal="center" vertical="center" wrapText="1" shrinkToFit="1"/>
    </xf>
    <xf numFmtId="0" fontId="15" fillId="0" borderId="30" xfId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" fillId="0" borderId="0" xfId="1"/>
    <xf numFmtId="0" fontId="22" fillId="0" borderId="32" xfId="0" applyFont="1" applyBorder="1" applyAlignment="1">
      <alignment horizontal="right" vertical="center"/>
    </xf>
    <xf numFmtId="0" fontId="22" fillId="0" borderId="32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17" xfId="0" applyFont="1" applyBorder="1" applyAlignment="1">
      <alignment horizontal="right" vertical="center"/>
    </xf>
    <xf numFmtId="0" fontId="22" fillId="0" borderId="17" xfId="0" applyFont="1" applyBorder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8" fillId="5" borderId="23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3" fillId="6" borderId="0" xfId="0" applyFont="1" applyFill="1" applyAlignment="1">
      <alignment horizontal="left" vertical="center"/>
    </xf>
    <xf numFmtId="0" fontId="33" fillId="6" borderId="0" xfId="0" applyFont="1" applyFill="1" applyAlignment="1">
      <alignment horizontal="center" vertical="center"/>
    </xf>
    <xf numFmtId="0" fontId="38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3" fillId="4" borderId="0" xfId="0" applyFont="1" applyFill="1" applyAlignment="1">
      <alignment horizontal="center"/>
    </xf>
    <xf numFmtId="0" fontId="18" fillId="5" borderId="14" xfId="1" applyFont="1" applyFill="1" applyBorder="1" applyAlignment="1">
      <alignment vertical="center" wrapText="1"/>
    </xf>
    <xf numFmtId="0" fontId="18" fillId="7" borderId="13" xfId="1" applyFont="1" applyFill="1" applyBorder="1" applyAlignment="1">
      <alignment horizontal="center" vertical="center" wrapText="1"/>
    </xf>
    <xf numFmtId="0" fontId="18" fillId="7" borderId="15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24" xfId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right" vertical="center"/>
    </xf>
    <xf numFmtId="0" fontId="26" fillId="2" borderId="0" xfId="1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2" fillId="0" borderId="8" xfId="0" applyFont="1" applyBorder="1" applyAlignment="1">
      <alignment horizontal="right" vertical="center"/>
    </xf>
    <xf numFmtId="0" fontId="22" fillId="0" borderId="26" xfId="0" applyFont="1" applyBorder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6" xfId="0" applyBorder="1" applyAlignment="1">
      <alignment horizontal="right" vertical="center"/>
    </xf>
    <xf numFmtId="0" fontId="43" fillId="0" borderId="26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right" vertical="top"/>
    </xf>
    <xf numFmtId="0" fontId="0" fillId="0" borderId="19" xfId="0" applyBorder="1" applyAlignment="1">
      <alignment horizontal="right" vertical="center"/>
    </xf>
    <xf numFmtId="0" fontId="22" fillId="0" borderId="33" xfId="0" applyFont="1" applyBorder="1" applyAlignment="1">
      <alignment horizontal="right" vertical="top"/>
    </xf>
    <xf numFmtId="0" fontId="0" fillId="0" borderId="31" xfId="0" applyBorder="1" applyAlignment="1">
      <alignment horizontal="right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2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2" xfId="0" applyBorder="1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37" fillId="0" borderId="20" xfId="0" applyFont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13" fillId="0" borderId="36" xfId="1" applyFont="1" applyBorder="1" applyAlignment="1">
      <alignment horizontal="left" vertical="center"/>
    </xf>
    <xf numFmtId="0" fontId="21" fillId="0" borderId="35" xfId="0" applyFont="1" applyBorder="1" applyAlignment="1">
      <alignment vertical="center" wrapText="1"/>
    </xf>
    <xf numFmtId="0" fontId="13" fillId="0" borderId="12" xfId="1" applyFont="1" applyBorder="1" applyAlignment="1">
      <alignment vertical="center"/>
    </xf>
    <xf numFmtId="0" fontId="13" fillId="0" borderId="12" xfId="1" applyFont="1" applyBorder="1" applyAlignment="1">
      <alignment horizontal="center" vertical="center" wrapText="1"/>
    </xf>
    <xf numFmtId="0" fontId="33" fillId="5" borderId="28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21" fillId="5" borderId="28" xfId="1" applyFont="1" applyFill="1" applyBorder="1" applyAlignment="1">
      <alignment horizontal="center" vertical="center"/>
    </xf>
    <xf numFmtId="0" fontId="33" fillId="5" borderId="29" xfId="1" applyFont="1" applyFill="1" applyBorder="1" applyAlignment="1">
      <alignment vertical="center"/>
    </xf>
    <xf numFmtId="0" fontId="6" fillId="5" borderId="29" xfId="1" applyFont="1" applyFill="1" applyBorder="1" applyAlignment="1">
      <alignment horizontal="center" vertical="center" wrapText="1"/>
    </xf>
    <xf numFmtId="0" fontId="47" fillId="5" borderId="0" xfId="0" applyFont="1" applyFill="1" applyAlignment="1">
      <alignment horizontal="center" vertical="center"/>
    </xf>
    <xf numFmtId="0" fontId="47" fillId="5" borderId="11" xfId="0" applyFont="1" applyFill="1" applyBorder="1" applyAlignment="1">
      <alignment horizontal="center" vertical="center"/>
    </xf>
    <xf numFmtId="0" fontId="47" fillId="5" borderId="22" xfId="0" applyFont="1" applyFill="1" applyBorder="1" applyAlignment="1">
      <alignment horizontal="center" vertical="center"/>
    </xf>
    <xf numFmtId="0" fontId="47" fillId="5" borderId="3" xfId="0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9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46" fillId="0" borderId="13" xfId="1" applyFont="1" applyBorder="1" applyAlignment="1">
      <alignment horizontal="center" vertical="center" wrapText="1"/>
    </xf>
    <xf numFmtId="0" fontId="46" fillId="0" borderId="15" xfId="1" applyFont="1" applyBorder="1" applyAlignment="1">
      <alignment horizontal="center" vertical="center" wrapText="1"/>
    </xf>
    <xf numFmtId="0" fontId="46" fillId="0" borderId="7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13" fillId="0" borderId="23" xfId="1" applyFont="1" applyBorder="1" applyAlignment="1">
      <alignment vertical="center"/>
    </xf>
    <xf numFmtId="0" fontId="13" fillId="0" borderId="23" xfId="1" applyFont="1" applyBorder="1" applyAlignment="1">
      <alignment horizontal="center" vertical="center" wrapText="1"/>
    </xf>
    <xf numFmtId="0" fontId="46" fillId="0" borderId="16" xfId="1" applyFont="1" applyBorder="1" applyAlignment="1">
      <alignment horizontal="center" vertical="center" wrapText="1"/>
    </xf>
    <xf numFmtId="0" fontId="46" fillId="0" borderId="18" xfId="1" applyFont="1" applyBorder="1" applyAlignment="1">
      <alignment horizontal="center" vertical="center" wrapText="1"/>
    </xf>
    <xf numFmtId="0" fontId="46" fillId="0" borderId="24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 wrapText="1"/>
    </xf>
    <xf numFmtId="0" fontId="41" fillId="0" borderId="0" xfId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4" fillId="0" borderId="0" xfId="0" applyFont="1"/>
    <xf numFmtId="0" fontId="41" fillId="0" borderId="0" xfId="1" applyFont="1" applyAlignment="1">
      <alignment horizontal="left" vertical="center"/>
    </xf>
    <xf numFmtId="0" fontId="47" fillId="5" borderId="30" xfId="0" applyFont="1" applyFill="1" applyBorder="1" applyAlignment="1">
      <alignment horizontal="center" vertical="center"/>
    </xf>
    <xf numFmtId="0" fontId="47" fillId="5" borderId="37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47" fillId="5" borderId="27" xfId="0" applyFont="1" applyFill="1" applyBorder="1" applyAlignment="1">
      <alignment horizontal="center" vertical="center"/>
    </xf>
    <xf numFmtId="0" fontId="33" fillId="5" borderId="29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0" fontId="15" fillId="0" borderId="27" xfId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21" fillId="0" borderId="0" xfId="0" applyFont="1" applyAlignment="1">
      <alignment horizontal="left"/>
    </xf>
    <xf numFmtId="0" fontId="52" fillId="0" borderId="0" xfId="1" applyFont="1" applyAlignment="1">
      <alignment horizontal="right" vertical="center"/>
    </xf>
    <xf numFmtId="0" fontId="53" fillId="0" borderId="0" xfId="1" applyFont="1" applyAlignment="1">
      <alignment horizontal="left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Alignment="1">
      <alignment horizontal="left" vertical="center"/>
    </xf>
    <xf numFmtId="0" fontId="29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2" fillId="0" borderId="32" xfId="0" applyFont="1" applyBorder="1" applyAlignment="1">
      <alignment vertical="center"/>
    </xf>
    <xf numFmtId="0" fontId="22" fillId="0" borderId="20" xfId="0" applyFont="1" applyBorder="1" applyAlignment="1">
      <alignment horizontal="right" vertical="center"/>
    </xf>
    <xf numFmtId="0" fontId="22" fillId="0" borderId="33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4" fillId="0" borderId="32" xfId="0" applyFont="1" applyBorder="1" applyAlignment="1">
      <alignment vertical="center"/>
    </xf>
    <xf numFmtId="0" fontId="34" fillId="0" borderId="8" xfId="0" applyFont="1" applyBorder="1" applyAlignment="1">
      <alignment horizontal="right" vertical="center"/>
    </xf>
    <xf numFmtId="0" fontId="34" fillId="0" borderId="26" xfId="0" applyFont="1" applyBorder="1" applyAlignment="1">
      <alignment vertical="center"/>
    </xf>
    <xf numFmtId="0" fontId="47" fillId="5" borderId="28" xfId="0" applyFont="1" applyFill="1" applyBorder="1" applyAlignment="1">
      <alignment horizontal="center" vertical="center"/>
    </xf>
    <xf numFmtId="0" fontId="59" fillId="0" borderId="32" xfId="0" applyFont="1" applyBorder="1" applyAlignment="1">
      <alignment horizontal="left" vertical="center"/>
    </xf>
    <xf numFmtId="0" fontId="6" fillId="0" borderId="14" xfId="1" applyFont="1" applyBorder="1" applyAlignment="1">
      <alignment vertical="center" wrapText="1"/>
    </xf>
    <xf numFmtId="0" fontId="15" fillId="0" borderId="23" xfId="1" applyFont="1" applyBorder="1" applyAlignment="1">
      <alignment vertical="center" wrapText="1"/>
    </xf>
    <xf numFmtId="0" fontId="59" fillId="8" borderId="27" xfId="1" applyFont="1" applyFill="1" applyBorder="1" applyAlignment="1">
      <alignment horizontal="center" vertical="center"/>
    </xf>
    <xf numFmtId="0" fontId="59" fillId="8" borderId="0" xfId="0" applyFont="1" applyFill="1" applyAlignment="1">
      <alignment horizontal="center" vertical="center"/>
    </xf>
    <xf numFmtId="0" fontId="59" fillId="8" borderId="28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right" vertical="center"/>
    </xf>
    <xf numFmtId="164" fontId="53" fillId="0" borderId="0" xfId="1" applyNumberFormat="1" applyFont="1" applyAlignment="1">
      <alignment horizontal="left" vertical="center"/>
    </xf>
    <xf numFmtId="0" fontId="13" fillId="0" borderId="32" xfId="1" applyFont="1" applyBorder="1" applyAlignment="1">
      <alignment vertical="center"/>
    </xf>
    <xf numFmtId="164" fontId="41" fillId="4" borderId="0" xfId="1" applyNumberFormat="1" applyFont="1" applyFill="1" applyAlignment="1">
      <alignment horizontal="left" vertical="center"/>
    </xf>
    <xf numFmtId="0" fontId="41" fillId="4" borderId="0" xfId="1" applyFont="1" applyFill="1" applyAlignment="1">
      <alignment horizontal="center" vertical="center"/>
    </xf>
    <xf numFmtId="0" fontId="61" fillId="0" borderId="26" xfId="0" applyFont="1" applyBorder="1" applyAlignment="1">
      <alignment horizontal="left" vertical="center"/>
    </xf>
    <xf numFmtId="0" fontId="60" fillId="0" borderId="26" xfId="0" applyFont="1" applyBorder="1" applyAlignment="1">
      <alignment horizontal="left" vertical="center"/>
    </xf>
    <xf numFmtId="0" fontId="13" fillId="0" borderId="38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5" fillId="0" borderId="37" xfId="1" applyFont="1" applyBorder="1" applyAlignment="1">
      <alignment vertical="center" wrapText="1"/>
    </xf>
    <xf numFmtId="0" fontId="13" fillId="0" borderId="37" xfId="1" applyFont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13" fillId="0" borderId="39" xfId="1" applyFont="1" applyBorder="1" applyAlignment="1">
      <alignment horizontal="center" vertical="center" wrapText="1"/>
    </xf>
    <xf numFmtId="0" fontId="13" fillId="2" borderId="34" xfId="1" applyFont="1" applyFill="1" applyBorder="1" applyAlignment="1">
      <alignment vertical="center"/>
    </xf>
    <xf numFmtId="0" fontId="13" fillId="0" borderId="37" xfId="1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9" fontId="13" fillId="0" borderId="41" xfId="1" applyNumberFormat="1" applyFont="1" applyBorder="1" applyAlignment="1">
      <alignment horizontal="center" vertical="center"/>
    </xf>
    <xf numFmtId="9" fontId="13" fillId="0" borderId="42" xfId="1" applyNumberFormat="1" applyFont="1" applyBorder="1" applyAlignment="1">
      <alignment horizontal="center" vertical="center"/>
    </xf>
    <xf numFmtId="9" fontId="13" fillId="0" borderId="43" xfId="1" applyNumberFormat="1" applyFont="1" applyBorder="1" applyAlignment="1">
      <alignment horizontal="center" vertical="center"/>
    </xf>
    <xf numFmtId="9" fontId="13" fillId="0" borderId="40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vertical="center" wrapText="1"/>
    </xf>
    <xf numFmtId="0" fontId="13" fillId="0" borderId="14" xfId="1" applyFont="1" applyBorder="1" applyAlignment="1">
      <alignment vertical="center" wrapText="1"/>
    </xf>
    <xf numFmtId="0" fontId="13" fillId="0" borderId="23" xfId="1" applyFont="1" applyBorder="1" applyAlignment="1">
      <alignment vertical="center" wrapText="1"/>
    </xf>
    <xf numFmtId="0" fontId="13" fillId="2" borderId="32" xfId="1" applyFont="1" applyFill="1" applyBorder="1" applyAlignment="1">
      <alignment vertical="center"/>
    </xf>
    <xf numFmtId="0" fontId="13" fillId="2" borderId="25" xfId="1" applyFont="1" applyFill="1" applyBorder="1" applyAlignment="1">
      <alignment vertical="center"/>
    </xf>
    <xf numFmtId="0" fontId="15" fillId="0" borderId="27" xfId="1" applyFont="1" applyBorder="1" applyAlignment="1">
      <alignment horizontal="left" vertical="center"/>
    </xf>
    <xf numFmtId="0" fontId="15" fillId="0" borderId="29" xfId="1" applyFont="1" applyBorder="1" applyAlignment="1">
      <alignment horizontal="left" vertical="center"/>
    </xf>
    <xf numFmtId="0" fontId="6" fillId="0" borderId="27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 wrapText="1"/>
    </xf>
    <xf numFmtId="0" fontId="15" fillId="0" borderId="27" xfId="1" applyFont="1" applyBorder="1" applyAlignment="1">
      <alignment vertical="center" wrapText="1" shrinkToFit="1"/>
    </xf>
    <xf numFmtId="0" fontId="15" fillId="0" borderId="28" xfId="1" applyFont="1" applyBorder="1" applyAlignment="1">
      <alignment vertical="center" wrapText="1" shrinkToFit="1"/>
    </xf>
    <xf numFmtId="0" fontId="15" fillId="0" borderId="28" xfId="1" applyFont="1" applyBorder="1" applyAlignment="1">
      <alignment horizontal="center"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28" xfId="1" applyFont="1" applyBorder="1" applyAlignment="1">
      <alignment horizontal="left" vertical="center" wrapText="1"/>
    </xf>
    <xf numFmtId="0" fontId="15" fillId="0" borderId="44" xfId="1" applyFont="1" applyBorder="1" applyAlignment="1">
      <alignment horizontal="left" vertical="center" wrapText="1"/>
    </xf>
    <xf numFmtId="0" fontId="15" fillId="0" borderId="29" xfId="1" applyFont="1" applyBorder="1" applyAlignment="1">
      <alignment horizontal="left" vertical="center" wrapText="1"/>
    </xf>
    <xf numFmtId="0" fontId="21" fillId="5" borderId="37" xfId="1" applyFont="1" applyFill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44" fillId="3" borderId="36" xfId="1" applyFont="1" applyFill="1" applyBorder="1" applyAlignment="1">
      <alignment vertical="center"/>
    </xf>
    <xf numFmtId="0" fontId="44" fillId="3" borderId="1" xfId="1" applyFont="1" applyFill="1" applyBorder="1" applyAlignment="1">
      <alignment vertical="center"/>
    </xf>
    <xf numFmtId="0" fontId="44" fillId="3" borderId="1" xfId="1" applyFont="1" applyFill="1" applyBorder="1" applyAlignment="1">
      <alignment horizontal="center" vertical="center" wrapText="1"/>
    </xf>
    <xf numFmtId="0" fontId="45" fillId="3" borderId="1" xfId="1" applyFont="1" applyFill="1" applyBorder="1" applyAlignment="1">
      <alignment horizontal="center" vertical="center" wrapText="1"/>
    </xf>
    <xf numFmtId="0" fontId="44" fillId="3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/>
    </xf>
    <xf numFmtId="0" fontId="30" fillId="3" borderId="1" xfId="1" applyFont="1" applyFill="1" applyBorder="1" applyAlignment="1">
      <alignment horizontal="center" vertical="center" wrapText="1"/>
    </xf>
    <xf numFmtId="0" fontId="26" fillId="3" borderId="36" xfId="1" applyFont="1" applyFill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2" fillId="0" borderId="13" xfId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63" fillId="3" borderId="1" xfId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13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33" fillId="2" borderId="0" xfId="1" applyFont="1" applyFill="1" applyAlignment="1">
      <alignment horizontal="right" vertical="center"/>
    </xf>
    <xf numFmtId="0" fontId="6" fillId="5" borderId="14" xfId="1" applyFont="1" applyFill="1" applyBorder="1" applyAlignment="1">
      <alignment vertical="center" wrapText="1"/>
    </xf>
    <xf numFmtId="0" fontId="6" fillId="7" borderId="13" xfId="1" applyFont="1" applyFill="1" applyBorder="1" applyAlignment="1">
      <alignment horizontal="center" vertical="center" wrapText="1"/>
    </xf>
    <xf numFmtId="0" fontId="6" fillId="7" borderId="15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38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6" fillId="5" borderId="37" xfId="1" applyFont="1" applyFill="1" applyBorder="1" applyAlignment="1">
      <alignment vertical="center" wrapText="1"/>
    </xf>
    <xf numFmtId="0" fontId="6" fillId="7" borderId="38" xfId="1" applyFont="1" applyFill="1" applyBorder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7" borderId="11" xfId="1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right" vertical="center"/>
    </xf>
    <xf numFmtId="0" fontId="13" fillId="0" borderId="16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33" fillId="2" borderId="3" xfId="1" applyFont="1" applyFill="1" applyBorder="1" applyAlignment="1">
      <alignment horizontal="right" vertical="center"/>
    </xf>
    <xf numFmtId="0" fontId="6" fillId="5" borderId="23" xfId="1" applyFont="1" applyFill="1" applyBorder="1" applyAlignment="1">
      <alignment vertical="center" wrapText="1"/>
    </xf>
    <xf numFmtId="0" fontId="6" fillId="7" borderId="16" xfId="1" applyFont="1" applyFill="1" applyBorder="1" applyAlignment="1">
      <alignment horizontal="center" vertical="center" wrapText="1"/>
    </xf>
    <xf numFmtId="0" fontId="6" fillId="7" borderId="18" xfId="1" applyFont="1" applyFill="1" applyBorder="1" applyAlignment="1">
      <alignment horizontal="center" vertical="center" wrapText="1"/>
    </xf>
    <xf numFmtId="0" fontId="6" fillId="7" borderId="24" xfId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3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21" fillId="0" borderId="0" xfId="0" applyFont="1"/>
    <xf numFmtId="0" fontId="7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47" fillId="6" borderId="0" xfId="0" applyFont="1" applyFill="1" applyAlignment="1">
      <alignment horizontal="left" vertical="center"/>
    </xf>
    <xf numFmtId="0" fontId="13" fillId="0" borderId="34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33" fillId="2" borderId="15" xfId="1" applyFont="1" applyFill="1" applyBorder="1" applyAlignment="1">
      <alignment horizontal="right" vertical="center"/>
    </xf>
    <xf numFmtId="0" fontId="62" fillId="0" borderId="14" xfId="1" applyFont="1" applyBorder="1" applyAlignment="1">
      <alignment vertical="center"/>
    </xf>
    <xf numFmtId="0" fontId="62" fillId="0" borderId="13" xfId="1" applyFont="1" applyBorder="1" applyAlignment="1">
      <alignment horizontal="center" vertical="center" wrapText="1"/>
    </xf>
    <xf numFmtId="0" fontId="62" fillId="0" borderId="15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62" fillId="0" borderId="15" xfId="1" applyFont="1" applyBorder="1" applyAlignment="1">
      <alignment horizontal="center" vertical="center"/>
    </xf>
    <xf numFmtId="0" fontId="62" fillId="0" borderId="13" xfId="1" applyFont="1" applyBorder="1" applyAlignment="1">
      <alignment horizontal="center" vertical="center"/>
    </xf>
    <xf numFmtId="0" fontId="64" fillId="7" borderId="7" xfId="1" applyFont="1" applyFill="1" applyBorder="1" applyAlignment="1">
      <alignment horizontal="center" vertical="center" wrapText="1"/>
    </xf>
    <xf numFmtId="0" fontId="13" fillId="0" borderId="15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13" fillId="0" borderId="18" xfId="1" applyFont="1" applyBorder="1" applyAlignment="1">
      <alignment vertical="center" wrapText="1"/>
    </xf>
    <xf numFmtId="0" fontId="13" fillId="0" borderId="32" xfId="1" applyFont="1" applyBorder="1" applyAlignment="1">
      <alignment vertical="center" wrapText="1"/>
    </xf>
    <xf numFmtId="0" fontId="64" fillId="0" borderId="12" xfId="0" applyFont="1" applyBorder="1" applyAlignment="1">
      <alignment vertical="center"/>
    </xf>
    <xf numFmtId="0" fontId="6" fillId="7" borderId="22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5" fillId="0" borderId="0" xfId="1" applyFont="1" applyAlignment="1">
      <alignment horizontal="center" vertical="center"/>
    </xf>
    <xf numFmtId="0" fontId="65" fillId="0" borderId="0" xfId="1" applyFont="1" applyAlignment="1">
      <alignment vertical="center"/>
    </xf>
    <xf numFmtId="0" fontId="51" fillId="0" borderId="0" xfId="0" applyFont="1" applyAlignment="1">
      <alignment vertical="center"/>
    </xf>
    <xf numFmtId="0" fontId="51" fillId="0" borderId="0" xfId="1" applyFont="1" applyAlignment="1">
      <alignment vertical="center"/>
    </xf>
    <xf numFmtId="164" fontId="41" fillId="0" borderId="0" xfId="1" applyNumberFormat="1" applyFont="1" applyAlignment="1">
      <alignment horizontal="left" vertical="center"/>
    </xf>
    <xf numFmtId="0" fontId="53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0" fontId="54" fillId="0" borderId="0" xfId="1" applyFont="1" applyAlignment="1">
      <alignment horizontal="center" vertical="center"/>
    </xf>
    <xf numFmtId="0" fontId="52" fillId="0" borderId="0" xfId="0" applyFont="1" applyAlignment="1">
      <alignment vertical="center"/>
    </xf>
    <xf numFmtId="0" fontId="1" fillId="0" borderId="14" xfId="1" applyFont="1" applyBorder="1" applyAlignment="1">
      <alignment horizontal="center" vertical="center" wrapText="1"/>
    </xf>
    <xf numFmtId="0" fontId="15" fillId="0" borderId="14" xfId="1" applyFont="1" applyBorder="1" applyAlignment="1">
      <alignment vertical="center" wrapText="1"/>
    </xf>
    <xf numFmtId="0" fontId="15" fillId="0" borderId="14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9" fontId="1" fillId="0" borderId="42" xfId="1" applyNumberFormat="1" applyFont="1" applyBorder="1" applyAlignment="1">
      <alignment horizontal="center" vertical="center"/>
    </xf>
    <xf numFmtId="0" fontId="66" fillId="0" borderId="14" xfId="1" applyFont="1" applyBorder="1" applyAlignment="1">
      <alignment vertical="center"/>
    </xf>
    <xf numFmtId="0" fontId="67" fillId="2" borderId="0" xfId="1" applyFont="1" applyFill="1" applyAlignment="1">
      <alignment horizontal="right" vertical="center"/>
    </xf>
    <xf numFmtId="0" fontId="68" fillId="5" borderId="14" xfId="1" applyFont="1" applyFill="1" applyBorder="1" applyAlignment="1">
      <alignment vertical="center" wrapText="1"/>
    </xf>
    <xf numFmtId="0" fontId="68" fillId="7" borderId="13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69" fillId="0" borderId="13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 wrapText="1"/>
    </xf>
    <xf numFmtId="0" fontId="15" fillId="0" borderId="12" xfId="1" applyFont="1" applyBorder="1" applyAlignment="1">
      <alignment vertical="center" wrapText="1"/>
    </xf>
    <xf numFmtId="0" fontId="0" fillId="4" borderId="32" xfId="0" applyFill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21" fillId="0" borderId="14" xfId="1" applyFont="1" applyBorder="1" applyAlignment="1">
      <alignment vertical="center" wrapText="1"/>
    </xf>
    <xf numFmtId="0" fontId="70" fillId="2" borderId="32" xfId="1" applyFont="1" applyFill="1" applyBorder="1" applyAlignment="1">
      <alignment vertical="center"/>
    </xf>
    <xf numFmtId="0" fontId="70" fillId="2" borderId="25" xfId="1" applyFont="1" applyFill="1" applyBorder="1" applyAlignment="1">
      <alignment vertical="center"/>
    </xf>
    <xf numFmtId="0" fontId="70" fillId="0" borderId="13" xfId="1" applyFont="1" applyBorder="1" applyAlignment="1">
      <alignment vertical="center"/>
    </xf>
    <xf numFmtId="0" fontId="70" fillId="0" borderId="14" xfId="1" applyFont="1" applyBorder="1" applyAlignment="1">
      <alignment vertical="center"/>
    </xf>
    <xf numFmtId="0" fontId="70" fillId="0" borderId="7" xfId="1" applyFont="1" applyBorder="1" applyAlignment="1">
      <alignment horizontal="center" vertical="center" wrapText="1"/>
    </xf>
    <xf numFmtId="0" fontId="70" fillId="0" borderId="15" xfId="1" applyFont="1" applyBorder="1" applyAlignment="1">
      <alignment horizontal="center" vertical="center"/>
    </xf>
    <xf numFmtId="0" fontId="70" fillId="0" borderId="13" xfId="1" applyFont="1" applyBorder="1" applyAlignment="1">
      <alignment horizontal="center" vertical="center"/>
    </xf>
    <xf numFmtId="0" fontId="71" fillId="2" borderId="0" xfId="1" applyFont="1" applyFill="1" applyAlignment="1">
      <alignment horizontal="right" vertical="center"/>
    </xf>
    <xf numFmtId="0" fontId="72" fillId="5" borderId="14" xfId="1" applyFont="1" applyFill="1" applyBorder="1" applyAlignment="1">
      <alignment vertical="center" wrapText="1"/>
    </xf>
    <xf numFmtId="0" fontId="72" fillId="7" borderId="7" xfId="1" applyFont="1" applyFill="1" applyBorder="1" applyAlignment="1">
      <alignment horizontal="center" vertical="center" wrapText="1"/>
    </xf>
    <xf numFmtId="0" fontId="70" fillId="0" borderId="13" xfId="1" applyFont="1" applyBorder="1" applyAlignment="1">
      <alignment horizontal="center" vertical="center" wrapText="1"/>
    </xf>
    <xf numFmtId="9" fontId="70" fillId="0" borderId="42" xfId="1" applyNumberFormat="1" applyFont="1" applyBorder="1" applyAlignment="1">
      <alignment horizontal="center" vertical="center"/>
    </xf>
    <xf numFmtId="0" fontId="13" fillId="0" borderId="14" xfId="1" applyFont="1" applyBorder="1" applyAlignment="1">
      <alignment horizontal="left" vertical="center" wrapText="1"/>
    </xf>
    <xf numFmtId="0" fontId="21" fillId="0" borderId="23" xfId="1" applyFont="1" applyBorder="1" applyAlignment="1">
      <alignment vertical="center" wrapText="1"/>
    </xf>
    <xf numFmtId="0" fontId="18" fillId="7" borderId="0" xfId="1" applyFont="1" applyFill="1" applyAlignment="1">
      <alignment horizontal="center" vertical="center" wrapText="1"/>
    </xf>
    <xf numFmtId="0" fontId="6" fillId="7" borderId="32" xfId="1" applyFont="1" applyFill="1" applyBorder="1" applyAlignment="1">
      <alignment horizontal="center" vertical="center" wrapText="1"/>
    </xf>
    <xf numFmtId="0" fontId="13" fillId="0" borderId="21" xfId="1" applyFont="1" applyBorder="1" applyAlignment="1">
      <alignment vertical="center" wrapText="1"/>
    </xf>
    <xf numFmtId="0" fontId="73" fillId="7" borderId="15" xfId="1" applyFont="1" applyFill="1" applyBorder="1" applyAlignment="1">
      <alignment horizontal="center" vertical="center" wrapText="1"/>
    </xf>
    <xf numFmtId="0" fontId="74" fillId="0" borderId="15" xfId="1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33" fillId="0" borderId="27" xfId="0" applyFont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47" fillId="5" borderId="28" xfId="0" applyFont="1" applyFill="1" applyBorder="1" applyAlignment="1">
      <alignment horizontal="center" vertical="center"/>
    </xf>
    <xf numFmtId="0" fontId="47" fillId="5" borderId="29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 wrapText="1" shrinkToFit="1"/>
    </xf>
    <xf numFmtId="0" fontId="6" fillId="0" borderId="28" xfId="1" applyFont="1" applyBorder="1" applyAlignment="1">
      <alignment horizontal="center" vertical="center" wrapText="1" shrinkToFit="1"/>
    </xf>
    <xf numFmtId="0" fontId="6" fillId="0" borderId="29" xfId="1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55" fillId="8" borderId="0" xfId="0" applyFont="1" applyFill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30" fillId="3" borderId="2" xfId="1" applyFont="1" applyFill="1" applyBorder="1" applyAlignment="1">
      <alignment horizontal="center" vertical="center" wrapText="1"/>
    </xf>
    <xf numFmtId="0" fontId="63" fillId="3" borderId="2" xfId="1" applyFont="1" applyFill="1" applyBorder="1" applyAlignment="1">
      <alignment horizontal="center" vertical="center" wrapText="1"/>
    </xf>
  </cellXfs>
  <cellStyles count="44">
    <cellStyle name="Excel Built-in Normal" xfId="3" xr:uid="{00000000-0005-0000-0000-000000000000}"/>
    <cellStyle name="Lien hypertexte" xfId="26" builtinId="8" hidden="1"/>
    <cellStyle name="Lien hypertexte" xfId="28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40" builtinId="8" hidden="1"/>
    <cellStyle name="Lien hypertexte" xfId="42" builtinId="8" hidden="1"/>
    <cellStyle name="Lien hypertexte" xfId="38" builtinId="8" hidden="1"/>
    <cellStyle name="Lien hypertexte" xfId="30" builtinId="8" hidden="1"/>
    <cellStyle name="Lien hypertexte" xfId="12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14" builtinId="8" hidden="1"/>
    <cellStyle name="Lien hypertexte" xfId="8" builtinId="8" hidden="1"/>
    <cellStyle name="Lien hypertexte" xfId="10" builtinId="8" hidden="1"/>
    <cellStyle name="Lien hypertexte" xfId="6" builtinId="8" hidden="1"/>
    <cellStyle name="Lien hypertexte" xfId="4" builtinId="8" hidden="1"/>
    <cellStyle name="Lien hypertexte visité" xfId="41" builtinId="9" hidden="1"/>
    <cellStyle name="Lien hypertexte visité" xfId="43" builtinId="9" hidden="1"/>
    <cellStyle name="Lien hypertexte visité" xfId="39" builtinId="9" hidden="1"/>
    <cellStyle name="Lien hypertexte visité" xfId="19" builtinId="9" hidden="1"/>
    <cellStyle name="Lien hypertexte visité" xfId="21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23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7" builtinId="9" hidden="1"/>
    <cellStyle name="Lien hypertexte visité" xfId="9" builtinId="9" hidden="1"/>
    <cellStyle name="Lien hypertexte visité" xfId="5" builtinId="9" hidden="1"/>
    <cellStyle name="Normal" xfId="0" builtinId="0"/>
    <cellStyle name="Normal 2" xfId="1" xr:uid="{00000000-0005-0000-0000-00002A000000}"/>
    <cellStyle name="Normal 4" xfId="2" xr:uid="{00000000-0005-0000-0000-00002B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8000"/>
      <color rgb="FF993300"/>
      <color rgb="FF0000FF"/>
      <color rgb="FF66CCFF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297"/>
  <sheetViews>
    <sheetView showGridLines="0" tabSelected="1" zoomScaleNormal="100" zoomScaleSheetLayoutView="100" workbookViewId="0">
      <pane ySplit="1" topLeftCell="A2" activePane="bottomLeft" state="frozen"/>
      <selection pane="bottomLeft" activeCell="D9" sqref="D9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6" style="3" customWidth="1"/>
    <col min="4" max="4" width="47" style="3" customWidth="1"/>
    <col min="5" max="5" width="25.140625" style="23" customWidth="1"/>
    <col min="6" max="6" width="12.85546875" style="23" customWidth="1"/>
    <col min="7" max="7" width="4.42578125" style="23" customWidth="1"/>
    <col min="8" max="11" width="4.7109375" style="23" customWidth="1"/>
    <col min="12" max="12" width="4.28515625" style="23" customWidth="1" outlineLevel="1"/>
    <col min="13" max="13" width="3.7109375" style="23" customWidth="1" outlineLevel="1"/>
    <col min="14" max="14" width="5.7109375" style="23" customWidth="1" outlineLevel="1"/>
    <col min="15" max="15" width="5.140625" style="23" customWidth="1" outlineLevel="1"/>
    <col min="16" max="16" width="4.42578125" style="23" customWidth="1" outlineLevel="1"/>
    <col min="17" max="17" width="10.140625" style="23" customWidth="1" outlineLevel="1"/>
    <col min="18" max="18" width="7.7109375" style="23" customWidth="1" outlineLevel="1"/>
    <col min="19" max="19" width="8.7109375" style="23" customWidth="1" outlineLevel="1"/>
    <col min="20" max="20" width="7.85546875" style="24" customWidth="1" outlineLevel="1"/>
    <col min="21" max="21" width="7.7109375" style="24" customWidth="1" outlineLevel="1"/>
    <col min="22" max="22" width="8.7109375" style="23" customWidth="1" outlineLevel="1"/>
    <col min="23" max="23" width="9.42578125" style="38" customWidth="1" outlineLevel="1"/>
    <col min="24" max="24" width="1.28515625" style="38" customWidth="1"/>
    <col min="25" max="25" width="4.28515625" style="23" customWidth="1" outlineLevel="1"/>
    <col min="26" max="29" width="3.7109375" style="23" customWidth="1" outlineLevel="1"/>
    <col min="30" max="30" width="4.7109375" style="23" customWidth="1" outlineLevel="1"/>
    <col min="31" max="31" width="10.7109375" style="23" customWidth="1" outlineLevel="1"/>
    <col min="32" max="32" width="5.28515625" style="23" customWidth="1" outlineLevel="1"/>
    <col min="33" max="33" width="4.7109375" style="23" customWidth="1" outlineLevel="1"/>
    <col min="34" max="34" width="0.85546875" style="13" customWidth="1" outlineLevel="1"/>
    <col min="35" max="37" width="5.42578125" style="39" customWidth="1" outlineLevel="1"/>
    <col min="38" max="38" width="1.42578125" style="66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36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7" t="s">
        <v>3</v>
      </c>
      <c r="AJ2" s="58"/>
      <c r="AK2" s="58"/>
      <c r="AL2" s="126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9" t="s">
        <v>6</v>
      </c>
      <c r="AJ3" s="60"/>
      <c r="AK3" s="60"/>
      <c r="AL3" s="15"/>
      <c r="AM3" s="1" t="s">
        <v>0</v>
      </c>
      <c r="AN3" s="8"/>
    </row>
    <row r="4" spans="1:41">
      <c r="A4" s="2" t="s">
        <v>0</v>
      </c>
      <c r="B4" s="22" t="s">
        <v>7</v>
      </c>
      <c r="C4" s="22"/>
      <c r="D4" s="22"/>
      <c r="E4" s="37"/>
      <c r="F4" s="37"/>
      <c r="G4" s="345" t="s">
        <v>8</v>
      </c>
      <c r="H4" s="346"/>
      <c r="I4" s="346"/>
      <c r="J4" s="346"/>
      <c r="K4" s="347"/>
      <c r="L4" s="345" t="s">
        <v>9</v>
      </c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7"/>
      <c r="X4" s="11"/>
      <c r="Y4" s="153" t="s">
        <v>10</v>
      </c>
      <c r="Z4" s="348" t="s">
        <v>11</v>
      </c>
      <c r="AA4" s="348"/>
      <c r="AB4" s="348"/>
      <c r="AC4" s="349"/>
      <c r="AD4" s="156"/>
      <c r="AE4" s="180" t="s">
        <v>12</v>
      </c>
      <c r="AF4" s="110"/>
      <c r="AG4" s="157"/>
      <c r="AH4" s="15"/>
      <c r="AI4" s="61" t="s">
        <v>13</v>
      </c>
      <c r="AJ4" s="61" t="s">
        <v>14</v>
      </c>
      <c r="AK4" s="61" t="s">
        <v>15</v>
      </c>
      <c r="AL4" s="126"/>
      <c r="AM4" s="1" t="s">
        <v>0</v>
      </c>
      <c r="AN4" s="8"/>
    </row>
    <row r="5" spans="1:41" ht="21" customHeight="1">
      <c r="A5" s="2" t="s">
        <v>0</v>
      </c>
      <c r="B5" s="22" t="s">
        <v>16</v>
      </c>
      <c r="C5" s="22"/>
      <c r="D5" s="22"/>
      <c r="E5" s="37"/>
      <c r="F5" s="37"/>
      <c r="G5" s="350" t="s">
        <v>17</v>
      </c>
      <c r="H5" s="351"/>
      <c r="I5" s="351"/>
      <c r="J5" s="351"/>
      <c r="K5" s="352"/>
      <c r="L5" s="353" t="s">
        <v>18</v>
      </c>
      <c r="M5" s="354"/>
      <c r="N5" s="354"/>
      <c r="O5" s="354"/>
      <c r="P5" s="355"/>
      <c r="Q5" s="356" t="s">
        <v>19</v>
      </c>
      <c r="R5" s="356"/>
      <c r="S5" s="357"/>
      <c r="T5" s="358" t="s">
        <v>20</v>
      </c>
      <c r="U5" s="356"/>
      <c r="V5" s="359"/>
      <c r="W5" s="107"/>
      <c r="X5" s="11"/>
      <c r="Y5" s="154"/>
      <c r="Z5" s="115"/>
      <c r="AA5" s="115"/>
      <c r="AB5" s="115"/>
      <c r="AC5" s="116"/>
      <c r="AD5" s="117"/>
      <c r="AE5" s="118"/>
      <c r="AF5" s="111"/>
      <c r="AG5" s="158"/>
      <c r="AH5" s="15"/>
      <c r="AI5" s="360">
        <v>20</v>
      </c>
      <c r="AJ5" s="360"/>
      <c r="AK5" s="360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06" t="s">
        <v>21</v>
      </c>
      <c r="C6" s="214"/>
      <c r="D6" s="215"/>
      <c r="E6" s="41" t="s">
        <v>22</v>
      </c>
      <c r="F6" s="159" t="s">
        <v>23</v>
      </c>
      <c r="G6" s="40" t="s">
        <v>24</v>
      </c>
      <c r="H6" s="216" t="s">
        <v>25</v>
      </c>
      <c r="I6" s="217" t="s">
        <v>26</v>
      </c>
      <c r="J6" s="217" t="s">
        <v>27</v>
      </c>
      <c r="K6" s="218" t="s">
        <v>28</v>
      </c>
      <c r="L6" s="219" t="s">
        <v>29</v>
      </c>
      <c r="M6" s="220" t="s">
        <v>30</v>
      </c>
      <c r="N6" s="40" t="s">
        <v>31</v>
      </c>
      <c r="O6" s="221" t="s">
        <v>32</v>
      </c>
      <c r="P6" s="222" t="s">
        <v>33</v>
      </c>
      <c r="Q6" s="223" t="s">
        <v>34</v>
      </c>
      <c r="R6" s="223" t="s">
        <v>35</v>
      </c>
      <c r="S6" s="223" t="s">
        <v>36</v>
      </c>
      <c r="T6" s="224" t="s">
        <v>34</v>
      </c>
      <c r="U6" s="223" t="s">
        <v>35</v>
      </c>
      <c r="V6" s="225" t="s">
        <v>36</v>
      </c>
      <c r="W6" s="41" t="s">
        <v>37</v>
      </c>
      <c r="X6" s="11"/>
      <c r="Y6" s="226"/>
      <c r="Z6" s="112" t="s">
        <v>25</v>
      </c>
      <c r="AA6" s="112" t="s">
        <v>26</v>
      </c>
      <c r="AB6" s="112" t="s">
        <v>27</v>
      </c>
      <c r="AC6" s="114" t="s">
        <v>38</v>
      </c>
      <c r="AD6" s="184">
        <v>20</v>
      </c>
      <c r="AE6" s="185">
        <v>20</v>
      </c>
      <c r="AF6" s="186">
        <v>0</v>
      </c>
      <c r="AG6" s="113"/>
      <c r="AH6" s="15"/>
      <c r="AI6" s="15"/>
      <c r="AJ6" s="15"/>
      <c r="AK6" s="15"/>
      <c r="AL6" s="126"/>
      <c r="AM6" s="1" t="s">
        <v>0</v>
      </c>
      <c r="AN6" s="8"/>
    </row>
    <row r="7" spans="1:41" s="3" customFormat="1" ht="20.100000000000001" customHeight="1">
      <c r="A7" s="2" t="s">
        <v>39</v>
      </c>
      <c r="B7" s="235" t="s">
        <v>40</v>
      </c>
      <c r="C7" s="228"/>
      <c r="D7" s="229"/>
      <c r="E7" s="229"/>
      <c r="F7" s="229"/>
      <c r="G7" s="229"/>
      <c r="H7" s="230"/>
      <c r="I7" s="231"/>
      <c r="J7" s="231"/>
      <c r="K7" s="231"/>
      <c r="L7" s="231"/>
      <c r="M7" s="232"/>
      <c r="N7" s="232"/>
      <c r="O7" s="232"/>
      <c r="P7" s="232"/>
      <c r="Q7" s="232"/>
      <c r="R7" s="233"/>
      <c r="S7" s="233"/>
      <c r="T7" s="232"/>
      <c r="U7" s="233"/>
      <c r="V7" s="233"/>
      <c r="W7" s="232"/>
      <c r="X7" s="232"/>
      <c r="Y7" s="232"/>
      <c r="Z7" s="232"/>
      <c r="AA7" s="234"/>
      <c r="AB7" s="234"/>
      <c r="AC7" s="234"/>
      <c r="AD7" s="234"/>
      <c r="AE7" s="234"/>
      <c r="AF7" s="234"/>
      <c r="AG7" s="370"/>
      <c r="AI7" s="344"/>
      <c r="AJ7" s="344"/>
      <c r="AK7" s="344"/>
      <c r="AN7" s="119" t="s">
        <v>0</v>
      </c>
      <c r="AO7" s="8"/>
    </row>
    <row r="8" spans="1:41" s="3" customFormat="1" ht="30" customHeight="1">
      <c r="A8" s="2"/>
      <c r="B8" s="128"/>
      <c r="C8" s="129" t="s">
        <v>41</v>
      </c>
      <c r="D8" s="285" t="s">
        <v>42</v>
      </c>
      <c r="E8" s="130" t="s">
        <v>43</v>
      </c>
      <c r="F8" s="130"/>
      <c r="G8" s="131" t="s">
        <v>44</v>
      </c>
      <c r="H8" s="132">
        <v>18</v>
      </c>
      <c r="I8" s="133">
        <v>5</v>
      </c>
      <c r="J8" s="133"/>
      <c r="K8" s="134"/>
      <c r="L8" s="135"/>
      <c r="M8" s="227"/>
      <c r="N8" s="135">
        <v>3</v>
      </c>
      <c r="O8" s="136">
        <v>3</v>
      </c>
      <c r="P8" s="227"/>
      <c r="Q8" s="135" t="s">
        <v>45</v>
      </c>
      <c r="R8" s="136" t="s">
        <v>46</v>
      </c>
      <c r="S8" s="206">
        <v>1</v>
      </c>
      <c r="T8" s="135"/>
      <c r="U8" s="136"/>
      <c r="V8" s="137"/>
      <c r="W8" s="130"/>
      <c r="X8" s="11"/>
      <c r="Y8" s="67"/>
      <c r="Z8" s="68">
        <v>1</v>
      </c>
      <c r="AA8" s="69"/>
      <c r="AB8" s="69"/>
      <c r="AC8" s="70"/>
      <c r="AD8" s="68">
        <f t="shared" ref="AD8:AD18" si="0">H8*Z8*1.5</f>
        <v>27</v>
      </c>
      <c r="AE8" s="69">
        <f>I8*AA8</f>
        <v>0</v>
      </c>
      <c r="AF8" s="69">
        <f>J8*AB8</f>
        <v>0</v>
      </c>
      <c r="AG8" s="70"/>
      <c r="AI8" s="344"/>
      <c r="AJ8" s="344"/>
      <c r="AK8" s="344"/>
      <c r="AL8" s="63"/>
      <c r="AM8" s="1" t="s">
        <v>0</v>
      </c>
      <c r="AN8" s="8"/>
    </row>
    <row r="9" spans="1:41" s="3" customFormat="1" ht="30" customHeight="1">
      <c r="A9" s="2" t="s">
        <v>39</v>
      </c>
      <c r="B9" s="128"/>
      <c r="C9" s="129" t="s">
        <v>47</v>
      </c>
      <c r="D9" s="129" t="s">
        <v>48</v>
      </c>
      <c r="E9" s="130" t="s">
        <v>49</v>
      </c>
      <c r="F9" s="130"/>
      <c r="G9" s="131" t="s">
        <v>44</v>
      </c>
      <c r="H9" s="132">
        <v>18</v>
      </c>
      <c r="I9" s="133"/>
      <c r="J9" s="133"/>
      <c r="K9" s="134"/>
      <c r="L9" s="132"/>
      <c r="M9" s="134"/>
      <c r="N9" s="132">
        <v>3</v>
      </c>
      <c r="O9" s="133">
        <v>3</v>
      </c>
      <c r="P9" s="134"/>
      <c r="Q9" s="132" t="s">
        <v>45</v>
      </c>
      <c r="R9" s="133" t="s">
        <v>50</v>
      </c>
      <c r="S9" s="205">
        <v>1</v>
      </c>
      <c r="T9" s="135"/>
      <c r="U9" s="136"/>
      <c r="V9" s="137"/>
      <c r="W9" s="130"/>
      <c r="X9" s="11"/>
      <c r="Y9" s="67"/>
      <c r="Z9" s="68">
        <v>1</v>
      </c>
      <c r="AA9" s="69"/>
      <c r="AB9" s="69"/>
      <c r="AC9" s="70"/>
      <c r="AD9" s="68">
        <f t="shared" si="0"/>
        <v>27</v>
      </c>
      <c r="AE9" s="69">
        <f t="shared" ref="AE9:AF17" si="1">I9*AA9</f>
        <v>0</v>
      </c>
      <c r="AF9" s="69">
        <f t="shared" si="1"/>
        <v>0</v>
      </c>
      <c r="AG9" s="70"/>
      <c r="AI9" s="155"/>
      <c r="AM9" s="1" t="s">
        <v>0</v>
      </c>
      <c r="AN9" s="8"/>
    </row>
    <row r="10" spans="1:41" s="3" customFormat="1" ht="30" customHeight="1">
      <c r="A10" s="2"/>
      <c r="B10" s="128"/>
      <c r="C10" s="129" t="s">
        <v>51</v>
      </c>
      <c r="D10" s="129" t="s">
        <v>52</v>
      </c>
      <c r="E10" s="130" t="s">
        <v>53</v>
      </c>
      <c r="F10" s="130"/>
      <c r="G10" s="109" t="s">
        <v>44</v>
      </c>
      <c r="H10" s="132">
        <v>18</v>
      </c>
      <c r="I10" s="133"/>
      <c r="J10" s="133"/>
      <c r="K10" s="134"/>
      <c r="L10" s="132"/>
      <c r="M10" s="134"/>
      <c r="N10" s="132">
        <v>3</v>
      </c>
      <c r="O10" s="133">
        <v>3</v>
      </c>
      <c r="P10" s="134"/>
      <c r="Q10" s="132" t="s">
        <v>45</v>
      </c>
      <c r="R10" s="136" t="s">
        <v>50</v>
      </c>
      <c r="S10" s="205">
        <v>1</v>
      </c>
      <c r="T10" s="135"/>
      <c r="U10" s="136"/>
      <c r="V10" s="137"/>
      <c r="W10" s="130"/>
      <c r="X10" s="11"/>
      <c r="Y10" s="67"/>
      <c r="Z10" s="68">
        <v>1</v>
      </c>
      <c r="AA10" s="69"/>
      <c r="AB10" s="69"/>
      <c r="AC10" s="70"/>
      <c r="AD10" s="68">
        <f t="shared" si="0"/>
        <v>27</v>
      </c>
      <c r="AE10" s="69">
        <f t="shared" si="1"/>
        <v>0</v>
      </c>
      <c r="AF10" s="69">
        <f t="shared" si="1"/>
        <v>0</v>
      </c>
      <c r="AG10" s="70"/>
      <c r="AI10" s="155"/>
      <c r="AM10" s="1" t="s">
        <v>0</v>
      </c>
      <c r="AN10" s="8"/>
    </row>
    <row r="11" spans="1:41" s="3" customFormat="1" ht="30" customHeight="1">
      <c r="A11" s="2"/>
      <c r="B11" s="128"/>
      <c r="C11" s="129" t="s">
        <v>54</v>
      </c>
      <c r="D11" s="285" t="s">
        <v>55</v>
      </c>
      <c r="E11" s="130" t="s">
        <v>49</v>
      </c>
      <c r="F11" s="278"/>
      <c r="G11" s="131" t="s">
        <v>44</v>
      </c>
      <c r="H11" s="241">
        <v>18</v>
      </c>
      <c r="I11" s="133"/>
      <c r="J11" s="133"/>
      <c r="K11" s="134"/>
      <c r="L11" s="132"/>
      <c r="M11" s="134"/>
      <c r="N11" s="132">
        <v>3</v>
      </c>
      <c r="O11" s="133">
        <v>3</v>
      </c>
      <c r="P11" s="134"/>
      <c r="Q11" s="132" t="s">
        <v>56</v>
      </c>
      <c r="R11" s="136" t="s">
        <v>46</v>
      </c>
      <c r="S11" s="205">
        <v>1</v>
      </c>
      <c r="T11" s="135"/>
      <c r="U11" s="136"/>
      <c r="V11" s="137"/>
      <c r="W11" s="130"/>
      <c r="X11" s="11"/>
      <c r="Y11" s="67"/>
      <c r="Z11" s="68">
        <v>1</v>
      </c>
      <c r="AA11" s="69"/>
      <c r="AB11" s="69"/>
      <c r="AC11" s="70"/>
      <c r="AD11" s="68">
        <f t="shared" si="0"/>
        <v>27</v>
      </c>
      <c r="AE11" s="69">
        <f t="shared" si="1"/>
        <v>0</v>
      </c>
      <c r="AF11" s="69">
        <f t="shared" si="1"/>
        <v>0</v>
      </c>
      <c r="AG11" s="70"/>
      <c r="AI11" s="155"/>
      <c r="AM11" s="1" t="s">
        <v>0</v>
      </c>
      <c r="AN11" s="8"/>
    </row>
    <row r="12" spans="1:41" s="3" customFormat="1" ht="30" customHeight="1">
      <c r="A12" s="2"/>
      <c r="B12" s="128"/>
      <c r="C12" s="129" t="s">
        <v>57</v>
      </c>
      <c r="D12" s="129" t="s">
        <v>58</v>
      </c>
      <c r="E12" s="210" t="s">
        <v>59</v>
      </c>
      <c r="F12" s="130"/>
      <c r="G12" s="109" t="s">
        <v>44</v>
      </c>
      <c r="H12" s="132"/>
      <c r="I12" s="133">
        <v>15</v>
      </c>
      <c r="J12" s="133"/>
      <c r="K12" s="134"/>
      <c r="L12" s="132"/>
      <c r="M12" s="134"/>
      <c r="N12" s="132">
        <v>3</v>
      </c>
      <c r="O12" s="133">
        <v>3</v>
      </c>
      <c r="P12" s="134"/>
      <c r="Q12" s="132" t="s">
        <v>45</v>
      </c>
      <c r="R12" s="136" t="s">
        <v>50</v>
      </c>
      <c r="S12" s="205">
        <v>1</v>
      </c>
      <c r="T12" s="135"/>
      <c r="U12" s="136"/>
      <c r="V12" s="137"/>
      <c r="W12" s="130"/>
      <c r="X12" s="11"/>
      <c r="Y12" s="67"/>
      <c r="Z12" s="68"/>
      <c r="AA12" s="69">
        <v>1</v>
      </c>
      <c r="AB12" s="69"/>
      <c r="AC12" s="70"/>
      <c r="AD12" s="68">
        <f t="shared" si="0"/>
        <v>0</v>
      </c>
      <c r="AE12" s="69">
        <f t="shared" si="1"/>
        <v>15</v>
      </c>
      <c r="AF12" s="69">
        <f t="shared" si="1"/>
        <v>0</v>
      </c>
      <c r="AG12" s="70"/>
      <c r="AI12" s="155"/>
      <c r="AM12" s="1" t="s">
        <v>0</v>
      </c>
      <c r="AN12" s="8"/>
    </row>
    <row r="13" spans="1:41" s="3" customFormat="1" ht="30" customHeight="1">
      <c r="A13" s="2"/>
      <c r="B13" s="128"/>
      <c r="C13" s="129" t="s">
        <v>60</v>
      </c>
      <c r="D13" s="129" t="s">
        <v>61</v>
      </c>
      <c r="E13" s="322" t="s">
        <v>62</v>
      </c>
      <c r="F13" s="130"/>
      <c r="G13" s="131" t="s">
        <v>44</v>
      </c>
      <c r="H13" s="132"/>
      <c r="I13" s="133">
        <v>18</v>
      </c>
      <c r="J13" s="133"/>
      <c r="K13" s="134"/>
      <c r="L13" s="132"/>
      <c r="M13" s="134"/>
      <c r="N13" s="132">
        <v>3</v>
      </c>
      <c r="O13" s="133">
        <v>3</v>
      </c>
      <c r="P13" s="134"/>
      <c r="Q13" s="132" t="s">
        <v>45</v>
      </c>
      <c r="R13" s="136" t="s">
        <v>46</v>
      </c>
      <c r="S13" s="205">
        <v>1</v>
      </c>
      <c r="T13" s="135"/>
      <c r="U13" s="136"/>
      <c r="V13" s="137"/>
      <c r="W13" s="130"/>
      <c r="X13" s="11"/>
      <c r="Y13" s="67"/>
      <c r="Z13" s="68"/>
      <c r="AA13" s="69">
        <v>1</v>
      </c>
      <c r="AB13" s="69"/>
      <c r="AC13" s="70"/>
      <c r="AD13" s="68">
        <f t="shared" si="0"/>
        <v>0</v>
      </c>
      <c r="AE13" s="69">
        <f>I13*AA13</f>
        <v>18</v>
      </c>
      <c r="AF13" s="69">
        <f>J13*AB13</f>
        <v>0</v>
      </c>
      <c r="AG13" s="70"/>
      <c r="AI13" s="155"/>
      <c r="AM13" s="1" t="s">
        <v>0</v>
      </c>
      <c r="AN13" s="8"/>
    </row>
    <row r="14" spans="1:41" s="3" customFormat="1" ht="30" customHeight="1">
      <c r="A14" s="2"/>
      <c r="B14" s="128"/>
      <c r="C14" s="129" t="s">
        <v>63</v>
      </c>
      <c r="D14" s="129" t="s">
        <v>64</v>
      </c>
      <c r="E14" s="130" t="s">
        <v>65</v>
      </c>
      <c r="F14" s="130"/>
      <c r="G14" s="109" t="s">
        <v>44</v>
      </c>
      <c r="H14" s="132"/>
      <c r="I14" s="133">
        <v>15</v>
      </c>
      <c r="J14" s="133"/>
      <c r="K14" s="134"/>
      <c r="L14" s="132"/>
      <c r="M14" s="134"/>
      <c r="N14" s="132">
        <v>2</v>
      </c>
      <c r="O14" s="133">
        <v>2</v>
      </c>
      <c r="P14" s="134"/>
      <c r="Q14" s="132" t="s">
        <v>45</v>
      </c>
      <c r="R14" s="136" t="s">
        <v>66</v>
      </c>
      <c r="S14" s="205">
        <v>1</v>
      </c>
      <c r="T14" s="135"/>
      <c r="U14" s="136"/>
      <c r="V14" s="137"/>
      <c r="W14" s="130"/>
      <c r="X14" s="11"/>
      <c r="Y14" s="67"/>
      <c r="Z14" s="68"/>
      <c r="AA14" s="337">
        <v>1</v>
      </c>
      <c r="AB14" s="69"/>
      <c r="AC14" s="70"/>
      <c r="AD14" s="68">
        <f t="shared" si="0"/>
        <v>0</v>
      </c>
      <c r="AE14" s="69">
        <f t="shared" si="1"/>
        <v>15</v>
      </c>
      <c r="AF14" s="69">
        <f t="shared" si="1"/>
        <v>0</v>
      </c>
      <c r="AG14" s="70"/>
      <c r="AI14" s="155"/>
      <c r="AM14" s="1" t="s">
        <v>0</v>
      </c>
      <c r="AN14" s="8"/>
    </row>
    <row r="15" spans="1:41" s="3" customFormat="1" ht="40.5" customHeight="1">
      <c r="A15" s="2"/>
      <c r="B15" s="237"/>
      <c r="C15" s="129" t="s">
        <v>67</v>
      </c>
      <c r="D15" s="285" t="s">
        <v>68</v>
      </c>
      <c r="E15" s="335" t="s">
        <v>69</v>
      </c>
      <c r="F15" s="278"/>
      <c r="G15" s="131" t="s">
        <v>44</v>
      </c>
      <c r="H15" s="241"/>
      <c r="I15" s="242">
        <v>21</v>
      </c>
      <c r="J15" s="242"/>
      <c r="K15" s="137"/>
      <c r="L15" s="241"/>
      <c r="M15" s="137"/>
      <c r="N15" s="241">
        <v>2</v>
      </c>
      <c r="O15" s="242">
        <v>2</v>
      </c>
      <c r="P15" s="137"/>
      <c r="Q15" s="241" t="s">
        <v>56</v>
      </c>
      <c r="R15" s="136" t="s">
        <v>66</v>
      </c>
      <c r="S15" s="205">
        <v>1</v>
      </c>
      <c r="T15" s="135"/>
      <c r="U15" s="136"/>
      <c r="V15" s="137"/>
      <c r="W15" s="130"/>
      <c r="X15" s="243"/>
      <c r="Y15" s="244"/>
      <c r="Z15" s="245"/>
      <c r="AA15" s="338">
        <v>2</v>
      </c>
      <c r="AB15" s="246"/>
      <c r="AC15" s="247"/>
      <c r="AD15" s="245">
        <f t="shared" si="0"/>
        <v>0</v>
      </c>
      <c r="AE15" s="246">
        <f t="shared" si="1"/>
        <v>42</v>
      </c>
      <c r="AF15" s="246">
        <f t="shared" si="1"/>
        <v>0</v>
      </c>
      <c r="AG15" s="247"/>
      <c r="AI15" s="155"/>
      <c r="AM15" s="1" t="s">
        <v>0</v>
      </c>
      <c r="AN15" s="8"/>
    </row>
    <row r="16" spans="1:41" s="3" customFormat="1" ht="30" customHeight="1">
      <c r="A16" s="2"/>
      <c r="B16" s="237"/>
      <c r="C16" s="129" t="s">
        <v>70</v>
      </c>
      <c r="D16" s="129" t="s">
        <v>71</v>
      </c>
      <c r="E16" s="305" t="s">
        <v>72</v>
      </c>
      <c r="F16" s="312"/>
      <c r="G16" s="131" t="s">
        <v>44</v>
      </c>
      <c r="H16" s="241"/>
      <c r="I16" s="341">
        <v>5</v>
      </c>
      <c r="J16" s="242"/>
      <c r="K16" s="137"/>
      <c r="L16" s="241"/>
      <c r="M16" s="137"/>
      <c r="N16" s="241">
        <v>3</v>
      </c>
      <c r="O16" s="242">
        <v>3</v>
      </c>
      <c r="P16" s="137"/>
      <c r="Q16" s="241" t="s">
        <v>56</v>
      </c>
      <c r="R16" s="136" t="s">
        <v>50</v>
      </c>
      <c r="S16" s="206">
        <v>1</v>
      </c>
      <c r="T16" s="135"/>
      <c r="U16" s="136"/>
      <c r="V16" s="137"/>
      <c r="W16" s="306" t="s">
        <v>73</v>
      </c>
      <c r="X16" s="313"/>
      <c r="Y16" s="314"/>
      <c r="Z16" s="315"/>
      <c r="AA16" s="246">
        <v>5</v>
      </c>
      <c r="AB16" s="246"/>
      <c r="AC16" s="247"/>
      <c r="AD16" s="245">
        <f t="shared" si="0"/>
        <v>0</v>
      </c>
      <c r="AE16" s="340">
        <f>I16*AA16</f>
        <v>25</v>
      </c>
      <c r="AF16" s="246">
        <f t="shared" si="1"/>
        <v>0</v>
      </c>
      <c r="AG16" s="284"/>
      <c r="AI16" s="155"/>
      <c r="AM16" s="1"/>
      <c r="AN16" s="8"/>
    </row>
    <row r="17" spans="1:41" s="3" customFormat="1" ht="30" customHeight="1">
      <c r="A17" s="2"/>
      <c r="B17" s="128"/>
      <c r="C17" s="129" t="s">
        <v>74</v>
      </c>
      <c r="D17" s="129" t="s">
        <v>75</v>
      </c>
      <c r="E17" s="130" t="s">
        <v>76</v>
      </c>
      <c r="F17" s="130"/>
      <c r="G17" s="109" t="s">
        <v>44</v>
      </c>
      <c r="H17" s="132"/>
      <c r="I17" s="133">
        <v>18</v>
      </c>
      <c r="J17" s="133"/>
      <c r="K17" s="134"/>
      <c r="L17" s="132"/>
      <c r="M17" s="134"/>
      <c r="N17" s="132">
        <v>3</v>
      </c>
      <c r="O17" s="133">
        <v>3</v>
      </c>
      <c r="P17" s="134"/>
      <c r="Q17" s="132" t="s">
        <v>56</v>
      </c>
      <c r="R17" s="136" t="s">
        <v>50</v>
      </c>
      <c r="S17" s="205">
        <v>1</v>
      </c>
      <c r="T17" s="135"/>
      <c r="U17" s="136"/>
      <c r="V17" s="137"/>
      <c r="W17" s="130"/>
      <c r="X17" s="11"/>
      <c r="Y17" s="67"/>
      <c r="Z17" s="68"/>
      <c r="AA17" s="69">
        <v>2</v>
      </c>
      <c r="AB17" s="69"/>
      <c r="AC17" s="70"/>
      <c r="AD17" s="68">
        <f t="shared" si="0"/>
        <v>0</v>
      </c>
      <c r="AE17" s="69">
        <f t="shared" si="1"/>
        <v>36</v>
      </c>
      <c r="AF17" s="69">
        <f t="shared" si="1"/>
        <v>0</v>
      </c>
      <c r="AG17" s="70"/>
      <c r="AI17" s="155"/>
      <c r="AM17" s="1" t="s">
        <v>0</v>
      </c>
      <c r="AN17" s="8"/>
    </row>
    <row r="18" spans="1:41" s="3" customFormat="1" ht="30" customHeight="1">
      <c r="A18" s="2" t="s">
        <v>0</v>
      </c>
      <c r="B18" s="138"/>
      <c r="C18" s="139" t="s">
        <v>77</v>
      </c>
      <c r="D18" s="139" t="s">
        <v>78</v>
      </c>
      <c r="E18" s="140" t="s">
        <v>79</v>
      </c>
      <c r="F18" s="140"/>
      <c r="G18" s="141" t="s">
        <v>44</v>
      </c>
      <c r="H18" s="142"/>
      <c r="I18" s="143">
        <v>18</v>
      </c>
      <c r="J18" s="143"/>
      <c r="K18" s="144"/>
      <c r="L18" s="145"/>
      <c r="M18" s="146"/>
      <c r="N18" s="145">
        <v>2</v>
      </c>
      <c r="O18" s="147">
        <v>2</v>
      </c>
      <c r="P18" s="146"/>
      <c r="Q18" s="145" t="s">
        <v>56</v>
      </c>
      <c r="R18" s="147" t="s">
        <v>50</v>
      </c>
      <c r="S18" s="208">
        <v>1</v>
      </c>
      <c r="T18" s="145"/>
      <c r="U18" s="147"/>
      <c r="V18" s="148"/>
      <c r="W18" s="140"/>
      <c r="X18" s="187"/>
      <c r="Y18" s="55"/>
      <c r="Z18" s="71"/>
      <c r="AA18" s="72">
        <v>2</v>
      </c>
      <c r="AB18" s="72"/>
      <c r="AC18" s="73"/>
      <c r="AD18" s="71">
        <f t="shared" si="0"/>
        <v>0</v>
      </c>
      <c r="AE18" s="72">
        <f>I18*AA18</f>
        <v>36</v>
      </c>
      <c r="AF18" s="72">
        <f>J18*AB18</f>
        <v>0</v>
      </c>
      <c r="AG18" s="73"/>
      <c r="AI18" s="23"/>
      <c r="AJ18" s="23"/>
      <c r="AK18" s="23"/>
      <c r="AL18" s="62"/>
      <c r="AM18" s="1" t="s">
        <v>0</v>
      </c>
      <c r="AN18" s="8"/>
    </row>
    <row r="19" spans="1:41" s="46" customFormat="1" ht="13.9">
      <c r="A19" s="120" t="s">
        <v>0</v>
      </c>
      <c r="B19" s="121"/>
      <c r="C19" s="121"/>
      <c r="D19" s="16" t="s">
        <v>80</v>
      </c>
      <c r="E19" s="17">
        <f>SUM(H19:K19)</f>
        <v>182</v>
      </c>
      <c r="H19" s="20">
        <f>SUM(H8:H18)</f>
        <v>72</v>
      </c>
      <c r="I19" s="20">
        <f>SUM(I12:I18)</f>
        <v>110</v>
      </c>
      <c r="J19" s="20">
        <f>SUM(J8:J18)</f>
        <v>0</v>
      </c>
      <c r="K19" s="20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24"/>
      <c r="S19" s="124"/>
      <c r="T19" s="124"/>
      <c r="U19" s="124"/>
      <c r="V19" s="124"/>
      <c r="W19" s="125"/>
      <c r="X19" s="125"/>
      <c r="Y19" s="123"/>
      <c r="Z19" s="123"/>
      <c r="AA19" s="123"/>
      <c r="AB19" s="123"/>
      <c r="AD19" s="163" t="s">
        <v>81</v>
      </c>
      <c r="AE19" s="188">
        <f>SUM(AD8:AE18)</f>
        <v>295</v>
      </c>
      <c r="AF19" s="165" t="s">
        <v>82</v>
      </c>
      <c r="AG19" s="164">
        <f>SUM(AG8:AG18)</f>
        <v>0</v>
      </c>
      <c r="AI19" s="150"/>
      <c r="AJ19" s="150"/>
      <c r="AK19" s="126"/>
      <c r="AL19" s="63"/>
      <c r="AM19" s="151" t="s">
        <v>0</v>
      </c>
      <c r="AN19" s="127"/>
    </row>
    <row r="20" spans="1:41" s="46" customFormat="1">
      <c r="A20" s="120"/>
      <c r="B20" s="121"/>
      <c r="C20" s="121"/>
      <c r="D20" s="341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24"/>
      <c r="S20" s="124"/>
      <c r="T20" s="124"/>
      <c r="U20" s="124"/>
      <c r="V20" s="124"/>
      <c r="W20" s="125"/>
      <c r="X20" s="125"/>
      <c r="Y20" s="123"/>
      <c r="Z20" s="123"/>
      <c r="AA20" s="123"/>
      <c r="AB20" s="123"/>
      <c r="AD20" s="163"/>
      <c r="AE20" s="164"/>
      <c r="AF20" s="165"/>
      <c r="AG20" s="166"/>
      <c r="AI20" s="150"/>
      <c r="AJ20" s="150"/>
      <c r="AK20" s="126"/>
      <c r="AL20" s="63"/>
      <c r="AM20" s="151"/>
      <c r="AN20" s="127"/>
    </row>
    <row r="21" spans="1:41" s="3" customFormat="1" ht="20.100000000000001" customHeight="1">
      <c r="A21" s="238" t="s">
        <v>39</v>
      </c>
      <c r="B21" s="235" t="s">
        <v>83</v>
      </c>
      <c r="C21" s="229"/>
      <c r="D21" s="229"/>
      <c r="E21" s="229"/>
      <c r="F21" s="229"/>
      <c r="G21" s="229"/>
      <c r="H21" s="230"/>
      <c r="I21" s="230"/>
      <c r="J21" s="230"/>
      <c r="K21" s="230"/>
      <c r="L21" s="230"/>
      <c r="M21" s="232"/>
      <c r="N21" s="232"/>
      <c r="O21" s="232"/>
      <c r="P21" s="232"/>
      <c r="Q21" s="232"/>
      <c r="R21" s="233"/>
      <c r="S21" s="233"/>
      <c r="T21" s="232"/>
      <c r="U21" s="233"/>
      <c r="V21" s="233"/>
      <c r="W21" s="232"/>
      <c r="X21" s="232"/>
      <c r="Y21" s="232"/>
      <c r="Z21" s="232"/>
      <c r="AA21" s="232"/>
      <c r="AB21" s="239"/>
      <c r="AC21" s="239"/>
      <c r="AD21" s="239"/>
      <c r="AE21" s="239"/>
      <c r="AF21" s="239"/>
      <c r="AG21" s="371"/>
      <c r="AI21" s="344"/>
      <c r="AJ21" s="344"/>
      <c r="AK21" s="344"/>
      <c r="AN21" s="240" t="s">
        <v>0</v>
      </c>
      <c r="AO21" s="8"/>
    </row>
    <row r="22" spans="1:41" s="3" customFormat="1" ht="30" customHeight="1">
      <c r="A22" s="238"/>
      <c r="B22" s="128"/>
      <c r="C22" s="129" t="s">
        <v>41</v>
      </c>
      <c r="D22" s="129" t="s">
        <v>84</v>
      </c>
      <c r="E22" s="130" t="s">
        <v>85</v>
      </c>
      <c r="F22" s="130"/>
      <c r="G22" s="131" t="s">
        <v>86</v>
      </c>
      <c r="H22" s="241">
        <v>18</v>
      </c>
      <c r="I22" s="242"/>
      <c r="J22" s="242"/>
      <c r="K22" s="137"/>
      <c r="L22" s="135"/>
      <c r="M22" s="227"/>
      <c r="N22" s="135">
        <v>2</v>
      </c>
      <c r="O22" s="136">
        <v>2</v>
      </c>
      <c r="P22" s="227"/>
      <c r="Q22" s="135" t="s">
        <v>45</v>
      </c>
      <c r="R22" s="136" t="s">
        <v>46</v>
      </c>
      <c r="S22" s="206">
        <v>1</v>
      </c>
      <c r="T22" s="135"/>
      <c r="U22" s="136"/>
      <c r="V22" s="137"/>
      <c r="W22" s="130"/>
      <c r="X22" s="243"/>
      <c r="Y22" s="244"/>
      <c r="Z22" s="245">
        <v>1</v>
      </c>
      <c r="AA22" s="246"/>
      <c r="AB22" s="246"/>
      <c r="AC22" s="247"/>
      <c r="AD22" s="245">
        <f>H22*Z22*1.5</f>
        <v>27</v>
      </c>
      <c r="AE22" s="246">
        <f>I22*AA22</f>
        <v>0</v>
      </c>
      <c r="AF22" s="246">
        <f>J22*AB22</f>
        <v>0</v>
      </c>
      <c r="AG22" s="247"/>
      <c r="AI22" s="344"/>
      <c r="AJ22" s="344"/>
      <c r="AK22" s="344"/>
      <c r="AL22" s="63"/>
      <c r="AM22" s="248" t="s">
        <v>0</v>
      </c>
      <c r="AN22" s="238"/>
    </row>
    <row r="23" spans="1:41" s="3" customFormat="1" ht="30" customHeight="1">
      <c r="A23" s="238" t="s">
        <v>39</v>
      </c>
      <c r="B23" s="128"/>
      <c r="C23" s="129" t="s">
        <v>47</v>
      </c>
      <c r="D23" s="129" t="s">
        <v>87</v>
      </c>
      <c r="E23" s="130" t="s">
        <v>88</v>
      </c>
      <c r="F23" s="130"/>
      <c r="G23" s="131" t="s">
        <v>86</v>
      </c>
      <c r="H23" s="241">
        <v>15</v>
      </c>
      <c r="I23" s="242"/>
      <c r="J23" s="242"/>
      <c r="K23" s="137"/>
      <c r="L23" s="241"/>
      <c r="M23" s="137"/>
      <c r="N23" s="241">
        <v>3</v>
      </c>
      <c r="O23" s="242">
        <v>3</v>
      </c>
      <c r="P23" s="137"/>
      <c r="Q23" s="241" t="s">
        <v>56</v>
      </c>
      <c r="R23" s="242" t="s">
        <v>46</v>
      </c>
      <c r="S23" s="206">
        <v>1</v>
      </c>
      <c r="T23" s="135"/>
      <c r="U23" s="136"/>
      <c r="V23" s="137"/>
      <c r="W23" s="130"/>
      <c r="X23" s="243"/>
      <c r="Y23" s="244"/>
      <c r="Z23" s="245">
        <v>1</v>
      </c>
      <c r="AA23" s="246"/>
      <c r="AB23" s="246"/>
      <c r="AC23" s="247"/>
      <c r="AD23" s="245">
        <f t="shared" ref="AD23:AD28" si="2">H23*Z23*1.5</f>
        <v>22.5</v>
      </c>
      <c r="AE23" s="246">
        <f t="shared" ref="AE23:AE28" si="3">I23*AA23</f>
        <v>0</v>
      </c>
      <c r="AF23" s="246">
        <f t="shared" ref="AF23:AF28" si="4">J23*AB23</f>
        <v>0</v>
      </c>
      <c r="AG23" s="247"/>
      <c r="AI23" s="155"/>
      <c r="AM23" s="248" t="s">
        <v>0</v>
      </c>
      <c r="AN23" s="238"/>
    </row>
    <row r="24" spans="1:41" s="3" customFormat="1" ht="30" customHeight="1">
      <c r="A24" s="238" t="s">
        <v>39</v>
      </c>
      <c r="B24" s="128"/>
      <c r="C24" s="307" t="s">
        <v>51</v>
      </c>
      <c r="D24" s="285" t="s">
        <v>89</v>
      </c>
      <c r="E24" s="130" t="s">
        <v>90</v>
      </c>
      <c r="F24" s="278"/>
      <c r="G24" s="316" t="s">
        <v>86</v>
      </c>
      <c r="H24" s="308">
        <v>15</v>
      </c>
      <c r="I24" s="309"/>
      <c r="J24" s="309"/>
      <c r="K24" s="310"/>
      <c r="L24" s="308"/>
      <c r="M24" s="310"/>
      <c r="N24" s="308">
        <v>3</v>
      </c>
      <c r="O24" s="309">
        <v>3</v>
      </c>
      <c r="P24" s="310"/>
      <c r="Q24" s="308" t="s">
        <v>45</v>
      </c>
      <c r="R24" s="309" t="s">
        <v>66</v>
      </c>
      <c r="S24" s="311">
        <v>1</v>
      </c>
      <c r="T24" s="135"/>
      <c r="U24" s="136"/>
      <c r="V24" s="137"/>
      <c r="W24" s="130"/>
      <c r="X24" s="243"/>
      <c r="Y24" s="244"/>
      <c r="Z24" s="245">
        <v>1</v>
      </c>
      <c r="AA24" s="246"/>
      <c r="AB24" s="246"/>
      <c r="AC24" s="247"/>
      <c r="AD24" s="245">
        <f t="shared" si="2"/>
        <v>22.5</v>
      </c>
      <c r="AE24" s="246">
        <f t="shared" si="3"/>
        <v>0</v>
      </c>
      <c r="AF24" s="246">
        <f t="shared" si="4"/>
        <v>0</v>
      </c>
      <c r="AG24" s="247"/>
      <c r="AI24" s="155"/>
      <c r="AM24" s="248" t="s">
        <v>0</v>
      </c>
      <c r="AN24" s="238"/>
    </row>
    <row r="25" spans="1:41" s="3" customFormat="1" ht="30" customHeight="1">
      <c r="A25" s="238" t="s">
        <v>39</v>
      </c>
      <c r="B25" s="128"/>
      <c r="C25" s="129" t="s">
        <v>54</v>
      </c>
      <c r="D25" s="129" t="s">
        <v>91</v>
      </c>
      <c r="E25" s="182" t="s">
        <v>92</v>
      </c>
      <c r="F25" s="130"/>
      <c r="G25" s="131" t="s">
        <v>86</v>
      </c>
      <c r="H25" s="241">
        <v>15</v>
      </c>
      <c r="I25" s="242"/>
      <c r="J25" s="242"/>
      <c r="K25" s="137"/>
      <c r="L25" s="241"/>
      <c r="M25" s="137"/>
      <c r="N25" s="241">
        <v>3</v>
      </c>
      <c r="O25" s="242">
        <v>3</v>
      </c>
      <c r="P25" s="137"/>
      <c r="Q25" s="241" t="s">
        <v>45</v>
      </c>
      <c r="R25" s="242" t="s">
        <v>46</v>
      </c>
      <c r="S25" s="206">
        <v>1</v>
      </c>
      <c r="T25" s="135"/>
      <c r="U25" s="136"/>
      <c r="V25" s="137"/>
      <c r="W25" s="130"/>
      <c r="X25" s="243"/>
      <c r="Y25" s="244"/>
      <c r="Z25" s="245">
        <v>1</v>
      </c>
      <c r="AA25" s="246"/>
      <c r="AB25" s="246"/>
      <c r="AC25" s="247"/>
      <c r="AD25" s="245">
        <f t="shared" si="2"/>
        <v>22.5</v>
      </c>
      <c r="AE25" s="246">
        <f t="shared" si="3"/>
        <v>0</v>
      </c>
      <c r="AF25" s="246">
        <f t="shared" si="4"/>
        <v>0</v>
      </c>
      <c r="AG25" s="247"/>
      <c r="AI25" s="155"/>
      <c r="AM25" s="248" t="s">
        <v>0</v>
      </c>
      <c r="AN25" s="238"/>
    </row>
    <row r="26" spans="1:41" s="3" customFormat="1" ht="30" customHeight="1">
      <c r="A26" s="238" t="s">
        <v>39</v>
      </c>
      <c r="B26" s="128"/>
      <c r="C26" s="129" t="s">
        <v>57</v>
      </c>
      <c r="D26" s="129" t="s">
        <v>93</v>
      </c>
      <c r="E26" s="130" t="s">
        <v>94</v>
      </c>
      <c r="F26" s="130"/>
      <c r="G26" s="109" t="s">
        <v>86</v>
      </c>
      <c r="H26" s="241">
        <v>15</v>
      </c>
      <c r="I26" s="242"/>
      <c r="J26" s="242"/>
      <c r="K26" s="137"/>
      <c r="L26" s="241"/>
      <c r="M26" s="137"/>
      <c r="N26" s="241">
        <v>2</v>
      </c>
      <c r="O26" s="242">
        <v>2</v>
      </c>
      <c r="P26" s="137"/>
      <c r="Q26" s="241" t="s">
        <v>45</v>
      </c>
      <c r="R26" s="242" t="s">
        <v>46</v>
      </c>
      <c r="S26" s="206">
        <v>1</v>
      </c>
      <c r="T26" s="135"/>
      <c r="U26" s="136"/>
      <c r="V26" s="137"/>
      <c r="W26" s="130"/>
      <c r="X26" s="243"/>
      <c r="Y26" s="244"/>
      <c r="Z26" s="245">
        <v>1</v>
      </c>
      <c r="AA26" s="246"/>
      <c r="AB26" s="246"/>
      <c r="AC26" s="247"/>
      <c r="AD26" s="245">
        <f t="shared" si="2"/>
        <v>22.5</v>
      </c>
      <c r="AE26" s="246">
        <f t="shared" si="3"/>
        <v>0</v>
      </c>
      <c r="AF26" s="246">
        <f t="shared" si="4"/>
        <v>0</v>
      </c>
      <c r="AG26" s="247"/>
      <c r="AI26" s="155"/>
      <c r="AM26" s="248" t="s">
        <v>0</v>
      </c>
      <c r="AN26" s="238"/>
    </row>
    <row r="27" spans="1:41" s="3" customFormat="1" ht="30" customHeight="1">
      <c r="A27" s="238" t="s">
        <v>39</v>
      </c>
      <c r="B27" s="128"/>
      <c r="C27" s="129" t="s">
        <v>60</v>
      </c>
      <c r="D27" s="129" t="s">
        <v>95</v>
      </c>
      <c r="E27" s="210" t="s">
        <v>96</v>
      </c>
      <c r="F27" s="130"/>
      <c r="G27" s="131" t="s">
        <v>86</v>
      </c>
      <c r="H27" s="241"/>
      <c r="I27" s="242">
        <v>18</v>
      </c>
      <c r="J27" s="242"/>
      <c r="K27" s="137"/>
      <c r="L27" s="241"/>
      <c r="M27" s="137"/>
      <c r="N27" s="241">
        <v>3</v>
      </c>
      <c r="O27" s="242">
        <v>3</v>
      </c>
      <c r="P27" s="137"/>
      <c r="Q27" s="241" t="s">
        <v>56</v>
      </c>
      <c r="R27" s="242" t="s">
        <v>46</v>
      </c>
      <c r="S27" s="206">
        <v>1</v>
      </c>
      <c r="T27" s="135"/>
      <c r="U27" s="136"/>
      <c r="V27" s="137"/>
      <c r="W27" s="130"/>
      <c r="X27" s="243"/>
      <c r="Y27" s="244"/>
      <c r="Z27" s="245"/>
      <c r="AA27" s="246">
        <v>2</v>
      </c>
      <c r="AB27" s="246"/>
      <c r="AC27" s="247"/>
      <c r="AD27" s="245">
        <f t="shared" si="2"/>
        <v>0</v>
      </c>
      <c r="AE27" s="246">
        <f t="shared" si="3"/>
        <v>36</v>
      </c>
      <c r="AF27" s="246">
        <f t="shared" si="4"/>
        <v>0</v>
      </c>
      <c r="AG27" s="247"/>
      <c r="AI27" s="155"/>
      <c r="AM27" s="248" t="s">
        <v>0</v>
      </c>
      <c r="AN27" s="238"/>
    </row>
    <row r="28" spans="1:41" s="3" customFormat="1" ht="30" customHeight="1">
      <c r="A28" s="238"/>
      <c r="B28" s="128"/>
      <c r="C28" s="129" t="s">
        <v>63</v>
      </c>
      <c r="D28" s="129" t="s">
        <v>97</v>
      </c>
      <c r="E28" s="130" t="s">
        <v>76</v>
      </c>
      <c r="F28" s="130"/>
      <c r="G28" s="131" t="s">
        <v>86</v>
      </c>
      <c r="H28" s="241">
        <v>18</v>
      </c>
      <c r="I28" s="242"/>
      <c r="J28" s="242"/>
      <c r="K28" s="137"/>
      <c r="L28" s="241"/>
      <c r="M28" s="137"/>
      <c r="N28" s="241">
        <v>3</v>
      </c>
      <c r="O28" s="242">
        <v>3</v>
      </c>
      <c r="P28" s="137"/>
      <c r="Q28" s="241" t="s">
        <v>56</v>
      </c>
      <c r="R28" s="242" t="s">
        <v>46</v>
      </c>
      <c r="S28" s="206">
        <v>1</v>
      </c>
      <c r="T28" s="135"/>
      <c r="U28" s="136"/>
      <c r="V28" s="137"/>
      <c r="W28" s="130"/>
      <c r="X28" s="243"/>
      <c r="Y28" s="244"/>
      <c r="Z28" s="245">
        <v>2</v>
      </c>
      <c r="AA28" s="246">
        <v>0</v>
      </c>
      <c r="AB28" s="246"/>
      <c r="AC28" s="247"/>
      <c r="AD28" s="245">
        <f t="shared" si="2"/>
        <v>54</v>
      </c>
      <c r="AE28" s="246">
        <f t="shared" si="3"/>
        <v>0</v>
      </c>
      <c r="AF28" s="246">
        <f t="shared" si="4"/>
        <v>0</v>
      </c>
      <c r="AG28" s="247"/>
      <c r="AI28" s="155"/>
      <c r="AM28" s="248"/>
      <c r="AN28" s="238"/>
    </row>
    <row r="29" spans="1:41" s="3" customFormat="1" ht="30" customHeight="1">
      <c r="A29" s="238"/>
      <c r="B29" s="128"/>
      <c r="C29" s="307" t="s">
        <v>67</v>
      </c>
      <c r="D29" s="307" t="s">
        <v>98</v>
      </c>
      <c r="E29" s="182" t="s">
        <v>72</v>
      </c>
      <c r="F29" s="278"/>
      <c r="G29" s="304" t="s">
        <v>86</v>
      </c>
      <c r="H29" s="279"/>
      <c r="I29" s="341">
        <v>5</v>
      </c>
      <c r="J29" s="280"/>
      <c r="K29" s="281"/>
      <c r="L29" s="279"/>
      <c r="M29" s="281"/>
      <c r="N29" s="241">
        <v>3</v>
      </c>
      <c r="O29" s="242">
        <v>3</v>
      </c>
      <c r="P29" s="137"/>
      <c r="Q29" s="241" t="s">
        <v>56</v>
      </c>
      <c r="R29" s="136" t="s">
        <v>50</v>
      </c>
      <c r="S29" s="206">
        <v>1</v>
      </c>
      <c r="T29" s="135"/>
      <c r="U29" s="136"/>
      <c r="V29" s="137"/>
      <c r="W29" s="306" t="s">
        <v>73</v>
      </c>
      <c r="X29" s="243"/>
      <c r="Y29" s="244"/>
      <c r="Z29" s="245"/>
      <c r="AA29" s="246">
        <v>5</v>
      </c>
      <c r="AB29" s="246"/>
      <c r="AC29" s="247"/>
      <c r="AD29" s="245">
        <f>H29*Z29*1.5</f>
        <v>0</v>
      </c>
      <c r="AE29" s="340">
        <f>I29*AA29</f>
        <v>25</v>
      </c>
      <c r="AF29" s="246">
        <f>J29*AB29</f>
        <v>0</v>
      </c>
      <c r="AG29" s="247"/>
      <c r="AI29" s="155"/>
      <c r="AM29" s="248" t="s">
        <v>0</v>
      </c>
      <c r="AN29" s="238"/>
    </row>
    <row r="30" spans="1:41" s="3" customFormat="1" ht="30" customHeight="1">
      <c r="A30" s="238"/>
      <c r="B30" s="194"/>
      <c r="C30" s="195" t="s">
        <v>70</v>
      </c>
      <c r="D30" s="195" t="s">
        <v>99</v>
      </c>
      <c r="E30" s="203" t="s">
        <v>100</v>
      </c>
      <c r="F30" s="197"/>
      <c r="G30" s="201" t="s">
        <v>86</v>
      </c>
      <c r="H30" s="249"/>
      <c r="I30" s="250">
        <v>12</v>
      </c>
      <c r="J30" s="250"/>
      <c r="K30" s="200"/>
      <c r="L30" s="249"/>
      <c r="M30" s="200"/>
      <c r="N30" s="249">
        <v>2</v>
      </c>
      <c r="O30" s="250">
        <v>2</v>
      </c>
      <c r="P30" s="200"/>
      <c r="Q30" s="249" t="s">
        <v>45</v>
      </c>
      <c r="R30" s="198" t="s">
        <v>50</v>
      </c>
      <c r="S30" s="206">
        <v>1</v>
      </c>
      <c r="T30" s="199"/>
      <c r="U30" s="198"/>
      <c r="V30" s="200"/>
      <c r="W30" s="196" t="s">
        <v>101</v>
      </c>
      <c r="X30" s="243"/>
      <c r="Y30" s="251"/>
      <c r="Z30" s="252"/>
      <c r="AA30" s="253">
        <v>1</v>
      </c>
      <c r="AB30" s="253"/>
      <c r="AC30" s="254"/>
      <c r="AD30" s="252">
        <f>H30*Z30*1.5</f>
        <v>0</v>
      </c>
      <c r="AE30" s="253">
        <f>I30*AA30</f>
        <v>12</v>
      </c>
      <c r="AF30" s="253">
        <f>J30*AB30</f>
        <v>0</v>
      </c>
      <c r="AG30" s="254"/>
      <c r="AI30" s="155"/>
      <c r="AM30" s="248" t="s">
        <v>0</v>
      </c>
      <c r="AN30" s="238"/>
    </row>
    <row r="31" spans="1:41" s="3" customFormat="1" ht="20.100000000000001" customHeight="1">
      <c r="A31" s="238"/>
      <c r="B31" s="202"/>
      <c r="C31" s="212" t="s">
        <v>102</v>
      </c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3"/>
      <c r="AI31" s="155"/>
      <c r="AM31" s="248"/>
      <c r="AN31" s="238"/>
    </row>
    <row r="32" spans="1:41" s="3" customFormat="1" ht="30" customHeight="1">
      <c r="A32" s="238"/>
      <c r="B32" s="128"/>
      <c r="C32" s="129" t="s">
        <v>74</v>
      </c>
      <c r="D32" s="285" t="s">
        <v>103</v>
      </c>
      <c r="E32" s="210" t="s">
        <v>90</v>
      </c>
      <c r="F32" s="130"/>
      <c r="G32" s="131" t="s">
        <v>86</v>
      </c>
      <c r="H32" s="241"/>
      <c r="I32" s="242">
        <v>15</v>
      </c>
      <c r="J32" s="242"/>
      <c r="K32" s="137"/>
      <c r="L32" s="241"/>
      <c r="M32" s="137"/>
      <c r="N32" s="241">
        <v>2</v>
      </c>
      <c r="O32" s="242">
        <v>2</v>
      </c>
      <c r="P32" s="137"/>
      <c r="Q32" s="241" t="s">
        <v>45</v>
      </c>
      <c r="R32" s="242" t="s">
        <v>50</v>
      </c>
      <c r="S32" s="205">
        <v>1</v>
      </c>
      <c r="T32" s="135"/>
      <c r="U32" s="136"/>
      <c r="V32" s="137"/>
      <c r="W32" s="204"/>
      <c r="X32" s="255"/>
      <c r="Y32" s="244"/>
      <c r="Z32" s="245"/>
      <c r="AA32" s="246">
        <v>2</v>
      </c>
      <c r="AB32" s="246"/>
      <c r="AC32" s="247"/>
      <c r="AD32" s="245">
        <f>H32*Z32*1.5</f>
        <v>0</v>
      </c>
      <c r="AE32" s="246">
        <f t="shared" ref="AE32:AF35" si="5">I32*AA32</f>
        <v>30</v>
      </c>
      <c r="AF32" s="246">
        <f t="shared" si="5"/>
        <v>0</v>
      </c>
      <c r="AG32" s="247"/>
      <c r="AI32" s="155"/>
      <c r="AM32" s="248" t="s">
        <v>0</v>
      </c>
      <c r="AN32" s="238"/>
    </row>
    <row r="33" spans="1:41" s="3" customFormat="1" ht="44.25" customHeight="1">
      <c r="A33" s="238"/>
      <c r="B33" s="128"/>
      <c r="C33" s="129" t="s">
        <v>104</v>
      </c>
      <c r="D33" s="285" t="s">
        <v>105</v>
      </c>
      <c r="E33" s="322"/>
      <c r="F33" s="130"/>
      <c r="G33" s="131" t="s">
        <v>86</v>
      </c>
      <c r="H33" s="241"/>
      <c r="I33" s="242">
        <v>15</v>
      </c>
      <c r="J33" s="280"/>
      <c r="K33" s="281"/>
      <c r="L33" s="279"/>
      <c r="M33" s="281"/>
      <c r="N33" s="317">
        <v>2</v>
      </c>
      <c r="O33" s="242">
        <v>2</v>
      </c>
      <c r="P33" s="137"/>
      <c r="Q33" s="241" t="s">
        <v>45</v>
      </c>
      <c r="R33" s="136" t="s">
        <v>50</v>
      </c>
      <c r="S33" s="205">
        <v>1</v>
      </c>
      <c r="T33" s="283"/>
      <c r="U33" s="282"/>
      <c r="V33" s="281"/>
      <c r="W33" s="289"/>
      <c r="X33" s="255"/>
      <c r="Y33" s="244"/>
      <c r="Z33" s="245"/>
      <c r="AA33" s="246">
        <v>2</v>
      </c>
      <c r="AB33" s="246"/>
      <c r="AC33" s="247"/>
      <c r="AD33" s="245">
        <f>H33*Z33*1.5</f>
        <v>0</v>
      </c>
      <c r="AE33" s="246">
        <f t="shared" si="5"/>
        <v>30</v>
      </c>
      <c r="AF33" s="246">
        <f t="shared" si="5"/>
        <v>0</v>
      </c>
      <c r="AG33" s="247"/>
      <c r="AI33" s="155"/>
      <c r="AM33" s="248"/>
      <c r="AN33" s="238"/>
    </row>
    <row r="34" spans="1:41" s="3" customFormat="1" ht="39" customHeight="1">
      <c r="A34" s="238"/>
      <c r="B34" s="194"/>
      <c r="C34" s="139" t="s">
        <v>106</v>
      </c>
      <c r="D34" s="139" t="s">
        <v>107</v>
      </c>
      <c r="E34" s="336" t="s">
        <v>108</v>
      </c>
      <c r="F34" s="140"/>
      <c r="G34" s="141" t="s">
        <v>86</v>
      </c>
      <c r="H34" s="256"/>
      <c r="I34" s="257">
        <v>10</v>
      </c>
      <c r="J34" s="257"/>
      <c r="K34" s="148">
        <v>32</v>
      </c>
      <c r="L34" s="145"/>
      <c r="M34" s="146"/>
      <c r="N34" s="145">
        <v>2</v>
      </c>
      <c r="O34" s="147">
        <v>2</v>
      </c>
      <c r="P34" s="146"/>
      <c r="Q34" s="145" t="s">
        <v>45</v>
      </c>
      <c r="R34" s="147" t="s">
        <v>46</v>
      </c>
      <c r="S34" s="208">
        <v>1</v>
      </c>
      <c r="T34" s="145"/>
      <c r="U34" s="147"/>
      <c r="V34" s="148"/>
      <c r="W34" s="140"/>
      <c r="X34" s="258"/>
      <c r="Y34" s="259"/>
      <c r="Z34" s="260"/>
      <c r="AA34" s="261">
        <v>2</v>
      </c>
      <c r="AB34" s="261"/>
      <c r="AC34" s="262"/>
      <c r="AD34" s="260">
        <f>H34*Z34*1.5</f>
        <v>0</v>
      </c>
      <c r="AE34" s="261">
        <f t="shared" si="5"/>
        <v>20</v>
      </c>
      <c r="AF34" s="261">
        <f t="shared" si="5"/>
        <v>0</v>
      </c>
      <c r="AG34" s="262"/>
      <c r="AI34" s="155"/>
      <c r="AM34" s="248"/>
      <c r="AN34" s="238"/>
    </row>
    <row r="35" spans="1:41" s="3" customFormat="1" ht="39.75" customHeight="1">
      <c r="A35" s="238" t="s">
        <v>0</v>
      </c>
      <c r="B35" s="138"/>
      <c r="C35" s="139" t="s">
        <v>109</v>
      </c>
      <c r="D35" s="287" t="s">
        <v>110</v>
      </c>
      <c r="E35" s="211" t="s">
        <v>111</v>
      </c>
      <c r="F35" s="140"/>
      <c r="G35" s="141" t="s">
        <v>86</v>
      </c>
      <c r="H35" s="256">
        <v>15</v>
      </c>
      <c r="I35" s="257"/>
      <c r="J35" s="257"/>
      <c r="K35" s="148"/>
      <c r="L35" s="145"/>
      <c r="M35" s="146"/>
      <c r="N35" s="145">
        <v>2</v>
      </c>
      <c r="O35" s="147">
        <v>2</v>
      </c>
      <c r="P35" s="146"/>
      <c r="Q35" s="145"/>
      <c r="R35" s="147"/>
      <c r="S35" s="208"/>
      <c r="T35" s="145"/>
      <c r="U35" s="147"/>
      <c r="V35" s="148"/>
      <c r="W35" s="140"/>
      <c r="X35" s="258"/>
      <c r="Y35" s="259"/>
      <c r="Z35" s="260">
        <v>1</v>
      </c>
      <c r="AA35" s="261"/>
      <c r="AB35" s="261"/>
      <c r="AC35" s="262"/>
      <c r="AD35" s="260">
        <f>H35*Z35*1.5</f>
        <v>22.5</v>
      </c>
      <c r="AE35" s="261">
        <f t="shared" si="5"/>
        <v>0</v>
      </c>
      <c r="AF35" s="261">
        <f t="shared" si="5"/>
        <v>0</v>
      </c>
      <c r="AG35" s="262"/>
      <c r="AI35" s="23"/>
      <c r="AJ35" s="23"/>
      <c r="AK35" s="23"/>
      <c r="AL35" s="62"/>
      <c r="AM35" s="248" t="s">
        <v>0</v>
      </c>
      <c r="AN35" s="238"/>
    </row>
    <row r="36" spans="1:41" s="46" customFormat="1" ht="13.9">
      <c r="A36" s="263" t="s">
        <v>0</v>
      </c>
      <c r="B36" s="264"/>
      <c r="C36" s="264"/>
      <c r="D36" s="300" t="s">
        <v>112</v>
      </c>
      <c r="E36" s="301">
        <f>SUM(H36+I36+J36+K36)</f>
        <v>218</v>
      </c>
      <c r="F36" s="294"/>
      <c r="G36" s="294"/>
      <c r="H36" s="165">
        <f>SUM(H22:H35)</f>
        <v>111</v>
      </c>
      <c r="I36" s="165">
        <f>SUM(I27:I35)</f>
        <v>75</v>
      </c>
      <c r="J36" s="165">
        <f>SUM(J22:J35)</f>
        <v>0</v>
      </c>
      <c r="K36" s="165">
        <f>SUM(K22:K35)</f>
        <v>32</v>
      </c>
      <c r="L36" s="165"/>
      <c r="M36" s="165"/>
      <c r="N36" s="165">
        <f>SUM(N22+N23+N24+N25+N26+N27+N28+N29+N30+N32+N34+N35)</f>
        <v>30</v>
      </c>
      <c r="O36" s="165">
        <f>SUM(O22+O23+O24+O25+O26+O27+O28+O29+O30+O32+O34+O35)</f>
        <v>30</v>
      </c>
      <c r="P36" s="165"/>
      <c r="Q36" s="302"/>
      <c r="R36" s="295"/>
      <c r="S36" s="295"/>
      <c r="T36" s="295"/>
      <c r="U36" s="295"/>
      <c r="V36" s="295"/>
      <c r="W36" s="296"/>
      <c r="X36" s="296"/>
      <c r="Y36" s="295"/>
      <c r="Z36" s="293"/>
      <c r="AA36" s="293"/>
      <c r="AB36" s="293"/>
      <c r="AC36" s="303"/>
      <c r="AD36" s="163" t="s">
        <v>113</v>
      </c>
      <c r="AE36" s="188">
        <f>SUM(AD22:AE35)</f>
        <v>346.5</v>
      </c>
      <c r="AF36" s="165" t="s">
        <v>82</v>
      </c>
      <c r="AG36" s="164">
        <f>SUM(AG22:AG35)</f>
        <v>0</v>
      </c>
      <c r="AI36" s="150"/>
      <c r="AJ36" s="150"/>
      <c r="AK36" s="126"/>
      <c r="AL36" s="63"/>
      <c r="AM36" s="270" t="s">
        <v>0</v>
      </c>
      <c r="AN36" s="263"/>
    </row>
    <row r="37" spans="1:41" s="3" customFormat="1">
      <c r="A37" s="238" t="s">
        <v>0</v>
      </c>
      <c r="B37" s="271"/>
      <c r="C37" s="271"/>
      <c r="D37" s="341"/>
      <c r="F37" s="265"/>
      <c r="G37" s="266"/>
      <c r="H37" s="21"/>
      <c r="I37" s="21"/>
      <c r="J37" s="21"/>
      <c r="K37" s="21"/>
      <c r="L37" s="267"/>
      <c r="M37" s="267"/>
      <c r="N37" s="267"/>
      <c r="O37" s="267"/>
      <c r="P37" s="267"/>
      <c r="Q37" s="21"/>
      <c r="R37" s="21"/>
      <c r="S37" s="21"/>
      <c r="T37" s="21"/>
      <c r="U37" s="21"/>
      <c r="V37" s="21"/>
      <c r="W37" s="33"/>
      <c r="X37" s="33"/>
      <c r="Y37" s="21"/>
      <c r="Z37" s="21"/>
      <c r="AA37" s="21"/>
      <c r="AB37" s="124"/>
      <c r="AD37" s="268"/>
      <c r="AE37" s="269"/>
      <c r="AF37" s="267"/>
      <c r="AG37" s="272"/>
      <c r="AK37" s="15"/>
      <c r="AL37" s="64"/>
      <c r="AM37" s="248" t="s">
        <v>0</v>
      </c>
      <c r="AN37" s="238"/>
    </row>
    <row r="38" spans="1:41" s="46" customFormat="1" ht="13.9">
      <c r="A38" s="263"/>
      <c r="B38" s="124"/>
      <c r="D38" s="149" t="s">
        <v>114</v>
      </c>
      <c r="E38" s="161">
        <f>SUM(E19+E36)</f>
        <v>400</v>
      </c>
      <c r="F38" s="297"/>
      <c r="G38" s="297"/>
      <c r="H38" s="160">
        <f>SUM(H19+H36)</f>
        <v>183</v>
      </c>
      <c r="I38" s="160">
        <f>SUM(I19+I36)</f>
        <v>185</v>
      </c>
      <c r="J38" s="160">
        <f>J37+J36</f>
        <v>0</v>
      </c>
      <c r="K38" s="160">
        <f>K37+K36</f>
        <v>32</v>
      </c>
      <c r="L38" s="160"/>
      <c r="M38" s="160"/>
      <c r="N38" s="161">
        <f>SUM(N19+N36)</f>
        <v>60</v>
      </c>
      <c r="O38" s="161">
        <f>SUM(O19+O36)</f>
        <v>60</v>
      </c>
      <c r="P38" s="160"/>
      <c r="Q38" s="298"/>
      <c r="R38" s="297"/>
      <c r="S38" s="298"/>
      <c r="T38" s="160"/>
      <c r="U38" s="160"/>
      <c r="V38" s="298"/>
      <c r="W38" s="298"/>
      <c r="X38" s="298"/>
      <c r="Y38" s="160"/>
      <c r="Z38" s="160"/>
      <c r="AA38" s="160"/>
      <c r="AB38" s="160"/>
      <c r="AC38" s="149" t="s">
        <v>115</v>
      </c>
      <c r="AD38" s="297"/>
      <c r="AE38" s="299">
        <f>SUM(AE19+AE36)</f>
        <v>641.5</v>
      </c>
      <c r="AF38" s="161" t="s">
        <v>116</v>
      </c>
      <c r="AG38" s="152">
        <f>AG37+AG36</f>
        <v>0</v>
      </c>
      <c r="AH38" s="297"/>
      <c r="AI38" s="342">
        <f>AE38+AG38</f>
        <v>641.5</v>
      </c>
      <c r="AJ38" s="343"/>
      <c r="AK38" s="126"/>
      <c r="AL38" s="126"/>
      <c r="AM38" s="162"/>
      <c r="AN38" s="263"/>
    </row>
    <row r="39" spans="1:41" s="2" customFormat="1">
      <c r="A39" s="248" t="s">
        <v>0</v>
      </c>
      <c r="B39" s="248" t="s">
        <v>0</v>
      </c>
      <c r="C39" s="248" t="s">
        <v>0</v>
      </c>
      <c r="D39" s="248" t="s">
        <v>0</v>
      </c>
      <c r="E39" s="248" t="s">
        <v>0</v>
      </c>
      <c r="F39" s="248"/>
      <c r="G39" s="248" t="s">
        <v>0</v>
      </c>
      <c r="H39" s="248" t="s">
        <v>0</v>
      </c>
      <c r="I39" s="248" t="s">
        <v>0</v>
      </c>
      <c r="J39" s="248" t="s">
        <v>0</v>
      </c>
      <c r="K39" s="248" t="s">
        <v>0</v>
      </c>
      <c r="L39" s="248" t="s">
        <v>0</v>
      </c>
      <c r="M39" s="248" t="s">
        <v>0</v>
      </c>
      <c r="N39" s="248" t="s">
        <v>0</v>
      </c>
      <c r="O39" s="248" t="s">
        <v>0</v>
      </c>
      <c r="P39" s="248" t="s">
        <v>0</v>
      </c>
      <c r="Q39" s="248" t="s">
        <v>0</v>
      </c>
      <c r="R39" s="248" t="s">
        <v>0</v>
      </c>
      <c r="S39" s="248" t="s">
        <v>0</v>
      </c>
      <c r="T39" s="248" t="s">
        <v>0</v>
      </c>
      <c r="U39" s="248" t="s">
        <v>0</v>
      </c>
      <c r="V39" s="248" t="s">
        <v>0</v>
      </c>
      <c r="W39" s="248" t="s">
        <v>0</v>
      </c>
      <c r="X39" s="248"/>
      <c r="Y39" s="248" t="s">
        <v>0</v>
      </c>
      <c r="Z39" s="248" t="s">
        <v>0</v>
      </c>
      <c r="AA39" s="248" t="s">
        <v>0</v>
      </c>
      <c r="AB39" s="248" t="s">
        <v>0</v>
      </c>
      <c r="AC39" s="248" t="s">
        <v>0</v>
      </c>
      <c r="AD39" s="248" t="s">
        <v>0</v>
      </c>
      <c r="AE39" s="248" t="s">
        <v>0</v>
      </c>
      <c r="AF39" s="248" t="s">
        <v>0</v>
      </c>
      <c r="AG39" s="248" t="s">
        <v>0</v>
      </c>
      <c r="AH39" s="248" t="s">
        <v>0</v>
      </c>
      <c r="AI39" s="248" t="s">
        <v>0</v>
      </c>
      <c r="AJ39" s="248" t="s">
        <v>0</v>
      </c>
      <c r="AK39" s="248" t="s">
        <v>0</v>
      </c>
      <c r="AL39" s="248" t="s">
        <v>0</v>
      </c>
      <c r="AM39" s="248" t="s">
        <v>0</v>
      </c>
      <c r="AN39" s="248" t="s">
        <v>0</v>
      </c>
    </row>
    <row r="40" spans="1:41" s="3" customFormat="1" ht="20.100000000000001" customHeight="1">
      <c r="A40" s="238" t="s">
        <v>39</v>
      </c>
      <c r="B40" s="235" t="s">
        <v>117</v>
      </c>
      <c r="C40" s="229"/>
      <c r="D40" s="229"/>
      <c r="E40" s="229"/>
      <c r="F40" s="229"/>
      <c r="G40" s="229"/>
      <c r="H40" s="230"/>
      <c r="I40" s="230"/>
      <c r="J40" s="230"/>
      <c r="K40" s="230"/>
      <c r="L40" s="230"/>
      <c r="M40" s="232"/>
      <c r="N40" s="232"/>
      <c r="O40" s="232"/>
      <c r="P40" s="232"/>
      <c r="Q40" s="232"/>
      <c r="R40" s="233"/>
      <c r="S40" s="233"/>
      <c r="T40" s="232"/>
      <c r="U40" s="233"/>
      <c r="V40" s="233"/>
      <c r="W40" s="232"/>
      <c r="X40" s="232"/>
      <c r="Y40" s="232"/>
      <c r="Z40" s="232"/>
      <c r="AA40" s="239"/>
      <c r="AB40" s="239"/>
      <c r="AC40" s="239"/>
      <c r="AD40" s="239"/>
      <c r="AE40" s="239"/>
      <c r="AF40" s="239"/>
      <c r="AG40" s="371"/>
      <c r="AI40" s="57" t="s">
        <v>3</v>
      </c>
      <c r="AJ40" s="58"/>
      <c r="AK40" s="58"/>
      <c r="AN40" s="240" t="s">
        <v>0</v>
      </c>
      <c r="AO40" s="8"/>
    </row>
    <row r="41" spans="1:41" s="3" customFormat="1" ht="30" customHeight="1">
      <c r="A41" s="238"/>
      <c r="B41" s="128"/>
      <c r="C41" s="129" t="s">
        <v>41</v>
      </c>
      <c r="D41" s="129" t="s">
        <v>118</v>
      </c>
      <c r="E41" s="335" t="s">
        <v>119</v>
      </c>
      <c r="F41" s="130"/>
      <c r="G41" s="131" t="s">
        <v>120</v>
      </c>
      <c r="H41" s="241">
        <v>15</v>
      </c>
      <c r="I41" s="242"/>
      <c r="J41" s="242"/>
      <c r="K41" s="137"/>
      <c r="L41" s="135"/>
      <c r="M41" s="227"/>
      <c r="N41" s="135">
        <v>3</v>
      </c>
      <c r="O41" s="136">
        <v>3</v>
      </c>
      <c r="P41" s="227"/>
      <c r="Q41" s="135" t="s">
        <v>45</v>
      </c>
      <c r="R41" s="136" t="s">
        <v>46</v>
      </c>
      <c r="S41" s="206">
        <v>1</v>
      </c>
      <c r="T41" s="135"/>
      <c r="U41" s="136"/>
      <c r="V41" s="137"/>
      <c r="W41" s="236"/>
      <c r="X41" s="243"/>
      <c r="Y41" s="244"/>
      <c r="Z41" s="245">
        <v>1</v>
      </c>
      <c r="AA41" s="246"/>
      <c r="AB41" s="246"/>
      <c r="AC41" s="247"/>
      <c r="AD41" s="245">
        <f t="shared" ref="AD41:AD51" si="6">H41*Z41*1.5</f>
        <v>22.5</v>
      </c>
      <c r="AE41" s="246">
        <f>I41*AA41</f>
        <v>0</v>
      </c>
      <c r="AF41" s="246">
        <f>J41*AB41</f>
        <v>0</v>
      </c>
      <c r="AG41" s="247"/>
      <c r="AI41" s="273" t="s">
        <v>121</v>
      </c>
      <c r="AJ41" s="60"/>
      <c r="AK41" s="60"/>
      <c r="AL41" s="63"/>
      <c r="AM41" s="248" t="s">
        <v>0</v>
      </c>
      <c r="AN41" s="238"/>
    </row>
    <row r="42" spans="1:41" s="3" customFormat="1" ht="48.75" customHeight="1">
      <c r="A42" s="238" t="s">
        <v>39</v>
      </c>
      <c r="B42" s="128"/>
      <c r="C42" s="129" t="s">
        <v>47</v>
      </c>
      <c r="D42" s="285" t="s">
        <v>122</v>
      </c>
      <c r="E42" s="335" t="s">
        <v>123</v>
      </c>
      <c r="F42" s="130"/>
      <c r="G42" s="131" t="s">
        <v>120</v>
      </c>
      <c r="H42" s="241">
        <v>18</v>
      </c>
      <c r="I42" s="242"/>
      <c r="J42" s="242"/>
      <c r="K42" s="137"/>
      <c r="L42" s="241"/>
      <c r="M42" s="137"/>
      <c r="N42" s="241">
        <v>3</v>
      </c>
      <c r="O42" s="242">
        <v>3</v>
      </c>
      <c r="P42" s="137"/>
      <c r="Q42" s="241" t="s">
        <v>56</v>
      </c>
      <c r="R42" s="242" t="s">
        <v>50</v>
      </c>
      <c r="S42" s="205">
        <v>1</v>
      </c>
      <c r="T42" s="135"/>
      <c r="U42" s="136"/>
      <c r="V42" s="137"/>
      <c r="W42" s="108"/>
      <c r="X42" s="243"/>
      <c r="Y42" s="244"/>
      <c r="Z42" s="245">
        <v>1</v>
      </c>
      <c r="AA42" s="246"/>
      <c r="AB42" s="246"/>
      <c r="AC42" s="247"/>
      <c r="AD42" s="245">
        <f t="shared" si="6"/>
        <v>27</v>
      </c>
      <c r="AE42" s="246">
        <f t="shared" ref="AE42:AF51" si="7">I42*AA42</f>
        <v>0</v>
      </c>
      <c r="AF42" s="246">
        <f t="shared" si="7"/>
        <v>0</v>
      </c>
      <c r="AG42" s="247"/>
      <c r="AI42" s="61" t="s">
        <v>13</v>
      </c>
      <c r="AJ42" s="61" t="s">
        <v>14</v>
      </c>
      <c r="AK42" s="61" t="s">
        <v>15</v>
      </c>
      <c r="AM42" s="248" t="s">
        <v>0</v>
      </c>
      <c r="AN42" s="238"/>
    </row>
    <row r="43" spans="1:41" s="3" customFormat="1" ht="30" customHeight="1">
      <c r="A43" s="238"/>
      <c r="B43" s="128"/>
      <c r="C43" s="129" t="s">
        <v>51</v>
      </c>
      <c r="D43" s="285" t="s">
        <v>124</v>
      </c>
      <c r="E43" s="210" t="s">
        <v>125</v>
      </c>
      <c r="F43" s="130"/>
      <c r="G43" s="109" t="s">
        <v>120</v>
      </c>
      <c r="H43" s="241">
        <v>18</v>
      </c>
      <c r="I43" s="242"/>
      <c r="J43" s="242"/>
      <c r="K43" s="137"/>
      <c r="L43" s="241"/>
      <c r="M43" s="137"/>
      <c r="N43" s="241">
        <v>4</v>
      </c>
      <c r="O43" s="242">
        <v>4</v>
      </c>
      <c r="P43" s="137"/>
      <c r="Q43" s="241" t="s">
        <v>45</v>
      </c>
      <c r="R43" s="136" t="s">
        <v>50</v>
      </c>
      <c r="S43" s="205">
        <v>1</v>
      </c>
      <c r="T43" s="135"/>
      <c r="U43" s="136"/>
      <c r="V43" s="137"/>
      <c r="W43" s="130"/>
      <c r="X43" s="277"/>
      <c r="Y43" s="244"/>
      <c r="Z43" s="245">
        <v>1</v>
      </c>
      <c r="AA43" s="246"/>
      <c r="AB43" s="246"/>
      <c r="AC43" s="247"/>
      <c r="AD43" s="245">
        <f t="shared" si="6"/>
        <v>27</v>
      </c>
      <c r="AE43" s="246">
        <f t="shared" si="7"/>
        <v>0</v>
      </c>
      <c r="AF43" s="246">
        <f t="shared" si="7"/>
        <v>0</v>
      </c>
      <c r="AG43" s="247"/>
      <c r="AI43" s="361">
        <v>25</v>
      </c>
      <c r="AJ43" s="361"/>
      <c r="AK43" s="361"/>
      <c r="AM43" s="248" t="s">
        <v>0</v>
      </c>
      <c r="AN43" s="238"/>
    </row>
    <row r="44" spans="1:41" s="3" customFormat="1" ht="30" customHeight="1">
      <c r="A44" s="238"/>
      <c r="B44" s="202" t="s">
        <v>126</v>
      </c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4"/>
      <c r="AI44" s="155"/>
      <c r="AM44" s="248"/>
      <c r="AN44" s="238"/>
    </row>
    <row r="45" spans="1:41" s="3" customFormat="1" ht="44.25" customHeight="1">
      <c r="A45" s="238"/>
      <c r="B45" s="325"/>
      <c r="C45" s="129" t="s">
        <v>54</v>
      </c>
      <c r="D45" s="129" t="s">
        <v>127</v>
      </c>
      <c r="E45" s="210"/>
      <c r="F45" s="305"/>
      <c r="G45" s="131" t="s">
        <v>120</v>
      </c>
      <c r="H45" s="241">
        <v>15</v>
      </c>
      <c r="I45" s="242"/>
      <c r="J45" s="242"/>
      <c r="K45" s="137"/>
      <c r="L45" s="241"/>
      <c r="M45" s="137"/>
      <c r="N45" s="241">
        <v>3</v>
      </c>
      <c r="O45" s="242">
        <v>3</v>
      </c>
      <c r="P45" s="137"/>
      <c r="Q45" s="241" t="s">
        <v>45</v>
      </c>
      <c r="R45" s="136" t="s">
        <v>50</v>
      </c>
      <c r="S45" s="205">
        <v>1</v>
      </c>
      <c r="T45" s="329"/>
      <c r="U45" s="328"/>
      <c r="V45" s="327"/>
      <c r="W45" s="326"/>
      <c r="X45" s="330"/>
      <c r="Y45" s="331"/>
      <c r="Z45" s="245">
        <v>1</v>
      </c>
      <c r="AA45" s="246"/>
      <c r="AB45" s="246"/>
      <c r="AC45" s="247"/>
      <c r="AD45" s="245">
        <f>H45*Z45*1.5</f>
        <v>22.5</v>
      </c>
      <c r="AE45" s="246">
        <f>I45*AA45</f>
        <v>0</v>
      </c>
      <c r="AF45" s="246">
        <f>J45*AB45</f>
        <v>0</v>
      </c>
      <c r="AG45" s="332"/>
      <c r="AI45" s="155"/>
      <c r="AM45" s="248"/>
      <c r="AN45" s="238"/>
    </row>
    <row r="46" spans="1:41" s="3" customFormat="1" ht="30" customHeight="1">
      <c r="A46" s="238"/>
      <c r="B46" s="128"/>
      <c r="C46" s="195" t="s">
        <v>54</v>
      </c>
      <c r="D46" s="238" t="s">
        <v>128</v>
      </c>
      <c r="E46" s="203" t="s">
        <v>49</v>
      </c>
      <c r="F46" s="197"/>
      <c r="G46" s="318" t="s">
        <v>120</v>
      </c>
      <c r="H46" s="249">
        <v>15</v>
      </c>
      <c r="I46" s="250"/>
      <c r="J46" s="250"/>
      <c r="K46" s="200"/>
      <c r="L46" s="241"/>
      <c r="M46" s="137"/>
      <c r="N46" s="241">
        <v>3</v>
      </c>
      <c r="O46" s="242">
        <v>3</v>
      </c>
      <c r="P46" s="137"/>
      <c r="Q46" s="241" t="s">
        <v>45</v>
      </c>
      <c r="R46" s="136" t="s">
        <v>46</v>
      </c>
      <c r="S46" s="206">
        <v>1</v>
      </c>
      <c r="T46" s="135"/>
      <c r="U46" s="136"/>
      <c r="V46" s="137"/>
      <c r="W46" s="130"/>
      <c r="X46" s="255"/>
      <c r="Y46" s="244"/>
      <c r="Z46" s="245">
        <v>1</v>
      </c>
      <c r="AA46" s="246"/>
      <c r="AB46" s="246"/>
      <c r="AC46" s="247"/>
      <c r="AD46" s="245">
        <f>H46*Z46*1.5</f>
        <v>22.5</v>
      </c>
      <c r="AE46" s="246">
        <f>I46*AA46</f>
        <v>0</v>
      </c>
      <c r="AF46" s="246">
        <f>J46*AB46</f>
        <v>0</v>
      </c>
      <c r="AG46" s="247"/>
      <c r="AI46" s="155"/>
      <c r="AM46" s="248"/>
      <c r="AN46" s="238"/>
    </row>
    <row r="47" spans="1:41" s="3" customFormat="1" ht="30" customHeight="1">
      <c r="A47" s="238"/>
      <c r="B47" s="128"/>
      <c r="C47" s="189" t="s">
        <v>57</v>
      </c>
      <c r="D47" s="288" t="s">
        <v>129</v>
      </c>
      <c r="E47" s="209" t="s">
        <v>111</v>
      </c>
      <c r="F47" s="108"/>
      <c r="G47" s="109" t="s">
        <v>120</v>
      </c>
      <c r="H47" s="274">
        <v>18</v>
      </c>
      <c r="I47" s="275"/>
      <c r="J47" s="275"/>
      <c r="K47" s="276"/>
      <c r="L47" s="241"/>
      <c r="M47" s="137"/>
      <c r="N47" s="241">
        <v>3</v>
      </c>
      <c r="O47" s="242">
        <v>3</v>
      </c>
      <c r="P47" s="137"/>
      <c r="Q47" s="241" t="s">
        <v>45</v>
      </c>
      <c r="R47" s="136" t="s">
        <v>130</v>
      </c>
      <c r="S47" s="206">
        <v>1</v>
      </c>
      <c r="T47" s="135"/>
      <c r="U47" s="136"/>
      <c r="V47" s="137"/>
      <c r="W47" s="130"/>
      <c r="X47" s="243"/>
      <c r="Y47" s="244"/>
      <c r="Z47" s="245">
        <v>1</v>
      </c>
      <c r="AA47" s="246"/>
      <c r="AB47" s="246"/>
      <c r="AC47" s="247"/>
      <c r="AD47" s="245">
        <f t="shared" si="6"/>
        <v>27</v>
      </c>
      <c r="AE47" s="246">
        <f t="shared" si="7"/>
        <v>0</v>
      </c>
      <c r="AF47" s="246">
        <f t="shared" si="7"/>
        <v>0</v>
      </c>
      <c r="AG47" s="247"/>
      <c r="AI47" s="155"/>
      <c r="AM47" s="248" t="s">
        <v>0</v>
      </c>
      <c r="AN47" s="238"/>
    </row>
    <row r="48" spans="1:41" s="3" customFormat="1" ht="30" customHeight="1">
      <c r="A48" s="238"/>
      <c r="B48" s="128"/>
      <c r="C48" s="129" t="s">
        <v>131</v>
      </c>
      <c r="D48" s="285" t="s">
        <v>132</v>
      </c>
      <c r="E48" s="210" t="s">
        <v>133</v>
      </c>
      <c r="F48" s="130"/>
      <c r="G48" s="131" t="s">
        <v>120</v>
      </c>
      <c r="H48" s="241"/>
      <c r="I48" s="242">
        <v>18</v>
      </c>
      <c r="J48" s="242"/>
      <c r="K48" s="137"/>
      <c r="L48" s="241"/>
      <c r="M48" s="137"/>
      <c r="N48" s="241">
        <v>3</v>
      </c>
      <c r="O48" s="242">
        <v>3</v>
      </c>
      <c r="P48" s="137"/>
      <c r="Q48" s="241" t="s">
        <v>56</v>
      </c>
      <c r="R48" s="136" t="s">
        <v>66</v>
      </c>
      <c r="S48" s="206">
        <v>1</v>
      </c>
      <c r="T48" s="135"/>
      <c r="U48" s="136"/>
      <c r="V48" s="137"/>
      <c r="W48" s="130"/>
      <c r="X48" s="243"/>
      <c r="Y48" s="244"/>
      <c r="Z48" s="245"/>
      <c r="AA48" s="246">
        <v>2</v>
      </c>
      <c r="AB48" s="246"/>
      <c r="AC48" s="247"/>
      <c r="AD48" s="245">
        <f t="shared" si="6"/>
        <v>0</v>
      </c>
      <c r="AE48" s="246">
        <f t="shared" si="7"/>
        <v>36</v>
      </c>
      <c r="AF48" s="246">
        <f t="shared" si="7"/>
        <v>0</v>
      </c>
      <c r="AG48" s="247"/>
      <c r="AI48" s="155"/>
      <c r="AM48" s="248" t="s">
        <v>0</v>
      </c>
      <c r="AN48" s="238"/>
    </row>
    <row r="49" spans="1:41" s="3" customFormat="1" ht="30" customHeight="1">
      <c r="A49" s="238"/>
      <c r="B49" s="128"/>
      <c r="C49" s="129" t="s">
        <v>63</v>
      </c>
      <c r="D49" s="129" t="s">
        <v>134</v>
      </c>
      <c r="E49" s="210" t="s">
        <v>135</v>
      </c>
      <c r="F49" s="130"/>
      <c r="G49" s="109" t="s">
        <v>120</v>
      </c>
      <c r="H49" s="241">
        <v>15</v>
      </c>
      <c r="I49" s="242"/>
      <c r="J49" s="242"/>
      <c r="K49" s="137"/>
      <c r="L49" s="241"/>
      <c r="M49" s="137"/>
      <c r="N49" s="241">
        <v>4</v>
      </c>
      <c r="O49" s="242">
        <v>4</v>
      </c>
      <c r="P49" s="137"/>
      <c r="Q49" s="241" t="s">
        <v>45</v>
      </c>
      <c r="R49" s="136" t="s">
        <v>66</v>
      </c>
      <c r="S49" s="206">
        <v>1</v>
      </c>
      <c r="T49" s="135"/>
      <c r="U49" s="136"/>
      <c r="V49" s="137"/>
      <c r="W49" s="130"/>
      <c r="X49" s="243"/>
      <c r="Y49" s="244"/>
      <c r="Z49" s="245">
        <v>1</v>
      </c>
      <c r="AA49" s="246"/>
      <c r="AB49" s="246"/>
      <c r="AC49" s="247"/>
      <c r="AD49" s="245">
        <f t="shared" si="6"/>
        <v>22.5</v>
      </c>
      <c r="AE49" s="246">
        <f t="shared" si="7"/>
        <v>0</v>
      </c>
      <c r="AF49" s="246">
        <f t="shared" si="7"/>
        <v>0</v>
      </c>
      <c r="AG49" s="247"/>
      <c r="AI49" s="155"/>
      <c r="AM49" s="248" t="s">
        <v>0</v>
      </c>
      <c r="AN49" s="238"/>
    </row>
    <row r="50" spans="1:41" s="3" customFormat="1" ht="51" customHeight="1">
      <c r="A50" s="238"/>
      <c r="B50" s="194"/>
      <c r="C50" s="129" t="s">
        <v>67</v>
      </c>
      <c r="D50" s="129" t="s">
        <v>136</v>
      </c>
      <c r="E50" s="305" t="s">
        <v>137</v>
      </c>
      <c r="F50" s="130"/>
      <c r="G50" s="131" t="s">
        <v>120</v>
      </c>
      <c r="H50" s="241"/>
      <c r="I50" s="242">
        <v>10</v>
      </c>
      <c r="J50" s="242"/>
      <c r="K50" s="137">
        <v>60</v>
      </c>
      <c r="L50" s="241"/>
      <c r="M50" s="137"/>
      <c r="N50" s="274">
        <v>0</v>
      </c>
      <c r="O50" s="242">
        <v>0</v>
      </c>
      <c r="P50" s="137"/>
      <c r="Q50" s="333"/>
      <c r="R50" s="328"/>
      <c r="S50" s="334"/>
      <c r="T50" s="135"/>
      <c r="U50" s="136"/>
      <c r="V50" s="137"/>
      <c r="W50" s="130"/>
      <c r="X50" s="243"/>
      <c r="Y50" s="244"/>
      <c r="Z50" s="245"/>
      <c r="AA50" s="246">
        <v>4</v>
      </c>
      <c r="AB50" s="246"/>
      <c r="AC50" s="247"/>
      <c r="AD50" s="245">
        <f t="shared" si="6"/>
        <v>0</v>
      </c>
      <c r="AE50" s="246">
        <f t="shared" si="7"/>
        <v>40</v>
      </c>
      <c r="AF50" s="246">
        <f t="shared" si="7"/>
        <v>0</v>
      </c>
      <c r="AG50" s="254"/>
      <c r="AI50" s="155"/>
      <c r="AM50" s="248"/>
      <c r="AN50" s="238"/>
    </row>
    <row r="51" spans="1:41" s="3" customFormat="1" ht="30" customHeight="1">
      <c r="A51" s="238"/>
      <c r="B51" s="194"/>
      <c r="C51" s="129" t="s">
        <v>70</v>
      </c>
      <c r="D51" s="285" t="s">
        <v>138</v>
      </c>
      <c r="E51" s="305" t="s">
        <v>72</v>
      </c>
      <c r="F51" s="130"/>
      <c r="G51" s="131" t="s">
        <v>120</v>
      </c>
      <c r="H51" s="241"/>
      <c r="I51" s="341">
        <v>5</v>
      </c>
      <c r="J51" s="242"/>
      <c r="K51" s="137"/>
      <c r="L51" s="241"/>
      <c r="M51" s="137"/>
      <c r="N51" s="274">
        <v>4</v>
      </c>
      <c r="O51" s="242">
        <v>4</v>
      </c>
      <c r="P51" s="137"/>
      <c r="Q51" s="241" t="s">
        <v>56</v>
      </c>
      <c r="R51" s="136" t="s">
        <v>50</v>
      </c>
      <c r="S51" s="206">
        <v>1</v>
      </c>
      <c r="T51" s="135"/>
      <c r="U51" s="136"/>
      <c r="V51" s="137"/>
      <c r="W51" s="305" t="s">
        <v>73</v>
      </c>
      <c r="X51" s="243"/>
      <c r="Y51" s="244"/>
      <c r="Z51" s="245"/>
      <c r="AA51" s="246">
        <v>5</v>
      </c>
      <c r="AB51" s="246"/>
      <c r="AC51" s="247"/>
      <c r="AD51" s="245">
        <f t="shared" si="6"/>
        <v>0</v>
      </c>
      <c r="AE51" s="340">
        <f t="shared" si="7"/>
        <v>25</v>
      </c>
      <c r="AF51" s="246">
        <f t="shared" si="7"/>
        <v>0</v>
      </c>
      <c r="AG51" s="254"/>
      <c r="AI51" s="155"/>
      <c r="AM51" s="248"/>
      <c r="AN51" s="238"/>
    </row>
    <row r="52" spans="1:41" s="3" customFormat="1" ht="30" customHeight="1">
      <c r="A52" s="238" t="s">
        <v>0</v>
      </c>
      <c r="B52" s="138"/>
      <c r="C52" s="139" t="s">
        <v>74</v>
      </c>
      <c r="D52" s="139" t="s">
        <v>139</v>
      </c>
      <c r="E52" s="211" t="s">
        <v>140</v>
      </c>
      <c r="F52" s="140"/>
      <c r="G52" s="141" t="s">
        <v>120</v>
      </c>
      <c r="H52" s="256">
        <v>21</v>
      </c>
      <c r="I52" s="257"/>
      <c r="J52" s="257"/>
      <c r="K52" s="148"/>
      <c r="L52" s="145"/>
      <c r="M52" s="146"/>
      <c r="N52" s="145">
        <v>3</v>
      </c>
      <c r="O52" s="147">
        <v>3</v>
      </c>
      <c r="P52" s="146"/>
      <c r="Q52" s="145" t="s">
        <v>56</v>
      </c>
      <c r="R52" s="147" t="s">
        <v>50</v>
      </c>
      <c r="S52" s="207">
        <v>1</v>
      </c>
      <c r="T52" s="145"/>
      <c r="U52" s="147"/>
      <c r="V52" s="148"/>
      <c r="W52" s="140"/>
      <c r="X52" s="258"/>
      <c r="Y52" s="259"/>
      <c r="Z52" s="260">
        <v>2</v>
      </c>
      <c r="AA52" s="261"/>
      <c r="AB52" s="261"/>
      <c r="AC52" s="262"/>
      <c r="AD52" s="290">
        <f>H52*Z52*1.5</f>
        <v>63</v>
      </c>
      <c r="AE52" s="291">
        <f>I52*AA52</f>
        <v>0</v>
      </c>
      <c r="AF52" s="291">
        <f>J52*AB52</f>
        <v>0</v>
      </c>
      <c r="AG52" s="292"/>
      <c r="AI52" s="23"/>
      <c r="AJ52" s="23"/>
      <c r="AK52" s="23"/>
      <c r="AL52" s="62"/>
      <c r="AM52" s="248" t="s">
        <v>0</v>
      </c>
      <c r="AN52" s="238"/>
    </row>
    <row r="53" spans="1:41" s="46" customFormat="1" ht="13.9">
      <c r="A53" s="263" t="s">
        <v>0</v>
      </c>
      <c r="B53" s="264"/>
      <c r="C53" s="264"/>
      <c r="D53" s="300" t="s">
        <v>141</v>
      </c>
      <c r="E53" s="301">
        <f>SUM(H53:K53)</f>
        <v>198</v>
      </c>
      <c r="F53" s="294"/>
      <c r="G53" s="294"/>
      <c r="H53" s="165">
        <f>SUM(H41+H42+H43+H47+H49+H52)</f>
        <v>105</v>
      </c>
      <c r="I53" s="165">
        <f>SUM(I48+I50+I51)</f>
        <v>33</v>
      </c>
      <c r="J53" s="302"/>
      <c r="K53" s="302">
        <f>SUM(K50:K52)</f>
        <v>60</v>
      </c>
      <c r="L53" s="165"/>
      <c r="M53" s="165"/>
      <c r="N53" s="165">
        <f>SUM(N41+N42+N43+N46+N47+N48+N49+N51+N52)</f>
        <v>30</v>
      </c>
      <c r="O53" s="165">
        <f>SUM(O41+O42+O43+O46+O47+O48+O49+O51+O52)</f>
        <v>30</v>
      </c>
      <c r="P53" s="165"/>
      <c r="Q53" s="302"/>
      <c r="R53" s="295"/>
      <c r="S53" s="295"/>
      <c r="T53" s="295"/>
      <c r="U53" s="295"/>
      <c r="V53" s="295"/>
      <c r="W53" s="296"/>
      <c r="X53" s="296"/>
      <c r="Y53" s="295"/>
      <c r="Z53" s="295"/>
      <c r="AA53" s="295"/>
      <c r="AB53" s="295"/>
      <c r="AC53" s="294"/>
      <c r="AD53" s="163" t="s">
        <v>142</v>
      </c>
      <c r="AE53" s="188">
        <f>SUM(AD41:AE52)</f>
        <v>335</v>
      </c>
      <c r="AF53" s="165" t="s">
        <v>82</v>
      </c>
      <c r="AG53" s="164">
        <f>SUM(AG41:AG52)</f>
        <v>0</v>
      </c>
      <c r="AI53" s="150"/>
      <c r="AJ53" s="150"/>
      <c r="AK53" s="126"/>
      <c r="AL53" s="63"/>
      <c r="AM53" s="270" t="s">
        <v>0</v>
      </c>
      <c r="AN53" s="263"/>
    </row>
    <row r="54" spans="1:41" s="46" customFormat="1">
      <c r="A54" s="120"/>
      <c r="B54" s="121"/>
      <c r="C54" s="121"/>
      <c r="D54" s="341"/>
      <c r="F54" s="16"/>
      <c r="G54" s="17"/>
      <c r="H54" s="18"/>
      <c r="I54" s="18"/>
      <c r="J54" s="18"/>
      <c r="K54" s="18"/>
      <c r="L54" s="20"/>
      <c r="M54" s="20"/>
      <c r="N54" s="20"/>
      <c r="O54" s="20"/>
      <c r="P54" s="20"/>
      <c r="Q54" s="21"/>
      <c r="R54" s="124"/>
      <c r="S54" s="124"/>
      <c r="T54" s="124"/>
      <c r="U54" s="124"/>
      <c r="V54" s="124"/>
      <c r="W54" s="125"/>
      <c r="X54" s="125"/>
      <c r="Y54" s="123"/>
      <c r="Z54" s="123"/>
      <c r="AA54" s="123"/>
      <c r="AB54" s="123"/>
      <c r="AD54" s="163"/>
      <c r="AE54" s="164"/>
      <c r="AF54" s="165"/>
      <c r="AG54" s="166"/>
      <c r="AI54" s="150"/>
      <c r="AJ54" s="150"/>
      <c r="AK54" s="126"/>
      <c r="AL54" s="63"/>
      <c r="AM54" s="151"/>
      <c r="AN54" s="127"/>
    </row>
    <row r="55" spans="1:41" s="3" customFormat="1" ht="20.100000000000001" customHeight="1">
      <c r="A55" s="2" t="s">
        <v>39</v>
      </c>
      <c r="B55" s="235" t="s">
        <v>143</v>
      </c>
      <c r="C55" s="228"/>
      <c r="D55" s="229"/>
      <c r="E55" s="229"/>
      <c r="F55" s="229"/>
      <c r="G55" s="229"/>
      <c r="H55" s="230"/>
      <c r="I55" s="231"/>
      <c r="J55" s="231"/>
      <c r="K55" s="231"/>
      <c r="L55" s="231"/>
      <c r="M55" s="232"/>
      <c r="N55" s="232"/>
      <c r="O55" s="232"/>
      <c r="P55" s="232"/>
      <c r="Q55" s="232"/>
      <c r="R55" s="233"/>
      <c r="S55" s="233"/>
      <c r="T55" s="232"/>
      <c r="U55" s="233"/>
      <c r="V55" s="233"/>
      <c r="W55" s="232"/>
      <c r="X55" s="232"/>
      <c r="Y55" s="232"/>
      <c r="Z55" s="233"/>
      <c r="AA55" s="234"/>
      <c r="AB55" s="234"/>
      <c r="AC55" s="234"/>
      <c r="AD55" s="234"/>
      <c r="AE55" s="234"/>
      <c r="AF55" s="234"/>
      <c r="AG55" s="370"/>
      <c r="AI55" s="344"/>
      <c r="AJ55" s="344"/>
      <c r="AK55" s="344"/>
      <c r="AN55" s="119" t="s">
        <v>0</v>
      </c>
      <c r="AO55" s="8"/>
    </row>
    <row r="56" spans="1:41" s="3" customFormat="1" ht="30" customHeight="1">
      <c r="A56" s="2"/>
      <c r="B56" s="128"/>
      <c r="C56" s="129" t="s">
        <v>41</v>
      </c>
      <c r="D56" s="129" t="s">
        <v>144</v>
      </c>
      <c r="E56" s="130" t="s">
        <v>145</v>
      </c>
      <c r="F56" s="130"/>
      <c r="G56" s="131" t="s">
        <v>146</v>
      </c>
      <c r="H56" s="241">
        <v>18</v>
      </c>
      <c r="I56" s="242"/>
      <c r="J56" s="242"/>
      <c r="K56" s="137"/>
      <c r="L56" s="135"/>
      <c r="M56" s="227"/>
      <c r="N56" s="135">
        <v>3</v>
      </c>
      <c r="O56" s="136">
        <v>3</v>
      </c>
      <c r="P56" s="227"/>
      <c r="Q56" s="135" t="s">
        <v>56</v>
      </c>
      <c r="R56" s="136" t="s">
        <v>46</v>
      </c>
      <c r="S56" s="206">
        <v>1</v>
      </c>
      <c r="T56" s="135"/>
      <c r="U56" s="136"/>
      <c r="V56" s="137"/>
      <c r="W56" s="130"/>
      <c r="X56" s="243"/>
      <c r="Y56" s="244"/>
      <c r="Z56" s="245">
        <v>1</v>
      </c>
      <c r="AA56" s="246"/>
      <c r="AB56" s="246"/>
      <c r="AC56" s="247"/>
      <c r="AD56" s="245">
        <f t="shared" ref="AD56:AD66" si="8">H56*Z56*1.5</f>
        <v>27</v>
      </c>
      <c r="AE56" s="246">
        <f>I56*AA56</f>
        <v>0</v>
      </c>
      <c r="AF56" s="246">
        <f>J56*AB56</f>
        <v>0</v>
      </c>
      <c r="AG56" s="70"/>
      <c r="AI56" s="344"/>
      <c r="AJ56" s="344"/>
      <c r="AK56" s="344"/>
      <c r="AL56" s="63"/>
      <c r="AM56" s="1" t="s">
        <v>0</v>
      </c>
      <c r="AN56" s="8"/>
    </row>
    <row r="57" spans="1:41" s="3" customFormat="1" ht="30" customHeight="1">
      <c r="A57" s="2"/>
      <c r="B57" s="128"/>
      <c r="C57" s="129" t="s">
        <v>47</v>
      </c>
      <c r="D57" s="285" t="s">
        <v>147</v>
      </c>
      <c r="E57" s="322" t="s">
        <v>148</v>
      </c>
      <c r="F57" s="130"/>
      <c r="G57" s="131" t="s">
        <v>146</v>
      </c>
      <c r="H57" s="241"/>
      <c r="I57" s="242">
        <v>18</v>
      </c>
      <c r="J57" s="242"/>
      <c r="K57" s="137"/>
      <c r="L57" s="241"/>
      <c r="M57" s="137"/>
      <c r="N57" s="241">
        <v>3</v>
      </c>
      <c r="O57" s="242">
        <v>3</v>
      </c>
      <c r="P57" s="137"/>
      <c r="Q57" s="241" t="s">
        <v>56</v>
      </c>
      <c r="R57" s="136" t="s">
        <v>149</v>
      </c>
      <c r="S57" s="206">
        <v>1</v>
      </c>
      <c r="T57" s="135"/>
      <c r="U57" s="136"/>
      <c r="V57" s="137"/>
      <c r="W57" s="130"/>
      <c r="X57" s="243"/>
      <c r="Y57" s="244"/>
      <c r="Z57" s="245"/>
      <c r="AA57" s="246">
        <v>2</v>
      </c>
      <c r="AB57" s="246"/>
      <c r="AC57" s="247"/>
      <c r="AD57" s="245">
        <f t="shared" si="8"/>
        <v>0</v>
      </c>
      <c r="AE57" s="246">
        <f t="shared" ref="AE57:AF64" si="9">I57*AA57</f>
        <v>36</v>
      </c>
      <c r="AF57" s="246">
        <f t="shared" si="9"/>
        <v>0</v>
      </c>
      <c r="AG57" s="70"/>
      <c r="AI57" s="155"/>
      <c r="AM57" s="1" t="s">
        <v>0</v>
      </c>
      <c r="AN57" s="8"/>
    </row>
    <row r="58" spans="1:41" s="3" customFormat="1" ht="30" customHeight="1">
      <c r="A58" s="2" t="s">
        <v>39</v>
      </c>
      <c r="B58" s="128"/>
      <c r="C58" s="129" t="s">
        <v>51</v>
      </c>
      <c r="D58" s="285" t="s">
        <v>150</v>
      </c>
      <c r="E58" s="130" t="s">
        <v>151</v>
      </c>
      <c r="F58" s="130"/>
      <c r="G58" s="131" t="s">
        <v>146</v>
      </c>
      <c r="H58" s="241">
        <v>18</v>
      </c>
      <c r="I58" s="242"/>
      <c r="J58" s="242"/>
      <c r="K58" s="137"/>
      <c r="L58" s="241"/>
      <c r="M58" s="137"/>
      <c r="N58" s="241">
        <v>3</v>
      </c>
      <c r="O58" s="242">
        <v>3</v>
      </c>
      <c r="P58" s="137"/>
      <c r="Q58" s="241" t="s">
        <v>45</v>
      </c>
      <c r="R58" s="242" t="s">
        <v>130</v>
      </c>
      <c r="S58" s="205">
        <v>1</v>
      </c>
      <c r="T58" s="135"/>
      <c r="U58" s="136"/>
      <c r="V58" s="137"/>
      <c r="W58" s="130"/>
      <c r="X58" s="243"/>
      <c r="Y58" s="244"/>
      <c r="Z58" s="245">
        <v>1</v>
      </c>
      <c r="AA58" s="246"/>
      <c r="AB58" s="246"/>
      <c r="AC58" s="247"/>
      <c r="AD58" s="245">
        <f t="shared" si="8"/>
        <v>27</v>
      </c>
      <c r="AE58" s="246">
        <f t="shared" si="9"/>
        <v>0</v>
      </c>
      <c r="AF58" s="246">
        <f t="shared" si="9"/>
        <v>0</v>
      </c>
      <c r="AG58" s="247"/>
      <c r="AI58" s="155"/>
      <c r="AM58" s="1" t="s">
        <v>0</v>
      </c>
      <c r="AN58" s="8"/>
    </row>
    <row r="59" spans="1:41" s="3" customFormat="1" ht="30" customHeight="1">
      <c r="A59" s="2"/>
      <c r="B59" s="128"/>
      <c r="C59" s="129" t="s">
        <v>54</v>
      </c>
      <c r="D59" s="129" t="s">
        <v>152</v>
      </c>
      <c r="E59" s="210" t="s">
        <v>125</v>
      </c>
      <c r="F59" s="130"/>
      <c r="G59" s="131" t="s">
        <v>146</v>
      </c>
      <c r="H59" s="241">
        <v>18</v>
      </c>
      <c r="I59" s="242"/>
      <c r="J59" s="242"/>
      <c r="K59" s="137"/>
      <c r="L59" s="241"/>
      <c r="M59" s="137"/>
      <c r="N59" s="317">
        <v>3</v>
      </c>
      <c r="O59" s="242">
        <v>3</v>
      </c>
      <c r="P59" s="137"/>
      <c r="Q59" s="241" t="s">
        <v>56</v>
      </c>
      <c r="R59" s="136" t="s">
        <v>46</v>
      </c>
      <c r="S59" s="206">
        <v>1</v>
      </c>
      <c r="T59" s="135"/>
      <c r="U59" s="136"/>
      <c r="V59" s="137"/>
      <c r="W59" s="130"/>
      <c r="X59" s="277"/>
      <c r="Y59" s="244"/>
      <c r="Z59" s="245">
        <v>1</v>
      </c>
      <c r="AA59" s="246"/>
      <c r="AB59" s="246"/>
      <c r="AC59" s="247"/>
      <c r="AD59" s="245">
        <f t="shared" si="8"/>
        <v>27</v>
      </c>
      <c r="AE59" s="246">
        <f t="shared" si="9"/>
        <v>0</v>
      </c>
      <c r="AF59" s="246">
        <f t="shared" si="9"/>
        <v>0</v>
      </c>
      <c r="AG59" s="247"/>
      <c r="AI59" s="155"/>
      <c r="AM59" s="1" t="s">
        <v>0</v>
      </c>
      <c r="AN59" s="8"/>
    </row>
    <row r="60" spans="1:41" s="3" customFormat="1" ht="30" customHeight="1">
      <c r="A60" s="2"/>
      <c r="B60" s="128"/>
      <c r="C60" s="129" t="s">
        <v>57</v>
      </c>
      <c r="D60" s="129" t="s">
        <v>153</v>
      </c>
      <c r="E60" s="130" t="s">
        <v>88</v>
      </c>
      <c r="F60" s="130"/>
      <c r="G60" s="131" t="s">
        <v>146</v>
      </c>
      <c r="H60" s="241"/>
      <c r="I60" s="242">
        <v>21</v>
      </c>
      <c r="J60" s="242"/>
      <c r="K60" s="137"/>
      <c r="L60" s="241"/>
      <c r="M60" s="137"/>
      <c r="N60" s="241">
        <v>3</v>
      </c>
      <c r="O60" s="242">
        <v>3</v>
      </c>
      <c r="P60" s="137"/>
      <c r="Q60" s="241" t="s">
        <v>45</v>
      </c>
      <c r="R60" s="136" t="s">
        <v>46</v>
      </c>
      <c r="S60" s="206">
        <v>1</v>
      </c>
      <c r="T60" s="135"/>
      <c r="U60" s="136"/>
      <c r="V60" s="137"/>
      <c r="W60" s="130"/>
      <c r="X60" s="243"/>
      <c r="Y60" s="244"/>
      <c r="Z60" s="245"/>
      <c r="AA60" s="246">
        <v>1</v>
      </c>
      <c r="AB60" s="246"/>
      <c r="AC60" s="247"/>
      <c r="AD60" s="245">
        <f t="shared" si="8"/>
        <v>0</v>
      </c>
      <c r="AE60" s="246">
        <f t="shared" si="9"/>
        <v>21</v>
      </c>
      <c r="AF60" s="246">
        <f t="shared" si="9"/>
        <v>0</v>
      </c>
      <c r="AG60" s="247"/>
      <c r="AI60" s="155"/>
      <c r="AM60" s="1" t="s">
        <v>0</v>
      </c>
      <c r="AN60" s="8"/>
    </row>
    <row r="61" spans="1:41" s="3" customFormat="1" ht="30" customHeight="1">
      <c r="A61" s="2"/>
      <c r="B61" s="128"/>
      <c r="C61" s="129" t="s">
        <v>60</v>
      </c>
      <c r="D61" s="129" t="s">
        <v>154</v>
      </c>
      <c r="E61" s="210" t="s">
        <v>140</v>
      </c>
      <c r="F61" s="130"/>
      <c r="G61" s="131" t="s">
        <v>146</v>
      </c>
      <c r="H61" s="241"/>
      <c r="I61" s="242">
        <v>21</v>
      </c>
      <c r="J61" s="242"/>
      <c r="K61" s="137"/>
      <c r="L61" s="241"/>
      <c r="M61" s="137"/>
      <c r="N61" s="241">
        <v>3</v>
      </c>
      <c r="O61" s="242">
        <v>3</v>
      </c>
      <c r="P61" s="137"/>
      <c r="Q61" s="241" t="s">
        <v>56</v>
      </c>
      <c r="R61" s="136" t="s">
        <v>50</v>
      </c>
      <c r="S61" s="206">
        <v>1</v>
      </c>
      <c r="T61" s="135"/>
      <c r="U61" s="136"/>
      <c r="V61" s="137"/>
      <c r="W61" s="130"/>
      <c r="X61" s="243"/>
      <c r="Y61" s="244"/>
      <c r="Z61" s="245"/>
      <c r="AA61" s="246">
        <v>1</v>
      </c>
      <c r="AB61" s="246"/>
      <c r="AC61" s="247"/>
      <c r="AD61" s="245">
        <f t="shared" si="8"/>
        <v>0</v>
      </c>
      <c r="AE61" s="246">
        <f t="shared" si="9"/>
        <v>21</v>
      </c>
      <c r="AF61" s="246">
        <f t="shared" si="9"/>
        <v>0</v>
      </c>
      <c r="AG61" s="247"/>
      <c r="AI61" s="155"/>
      <c r="AM61" s="1" t="s">
        <v>0</v>
      </c>
      <c r="AN61" s="8"/>
    </row>
    <row r="62" spans="1:41" s="3" customFormat="1" ht="30" customHeight="1">
      <c r="A62" s="2"/>
      <c r="B62" s="128"/>
      <c r="C62" s="129" t="s">
        <v>155</v>
      </c>
      <c r="D62" s="129" t="s">
        <v>156</v>
      </c>
      <c r="E62" s="210" t="s">
        <v>157</v>
      </c>
      <c r="F62" s="130"/>
      <c r="G62" s="131" t="s">
        <v>146</v>
      </c>
      <c r="H62" s="241">
        <v>18</v>
      </c>
      <c r="I62" s="242"/>
      <c r="J62" s="242"/>
      <c r="K62" s="137"/>
      <c r="L62" s="241"/>
      <c r="M62" s="137"/>
      <c r="N62" s="241">
        <v>3</v>
      </c>
      <c r="O62" s="242">
        <v>3</v>
      </c>
      <c r="P62" s="137"/>
      <c r="Q62" s="241" t="s">
        <v>56</v>
      </c>
      <c r="R62" s="136" t="s">
        <v>50</v>
      </c>
      <c r="S62" s="206">
        <v>1</v>
      </c>
      <c r="T62" s="135"/>
      <c r="U62" s="136"/>
      <c r="V62" s="137"/>
      <c r="W62" s="130"/>
      <c r="X62" s="243"/>
      <c r="Y62" s="244"/>
      <c r="Z62" s="245">
        <v>1</v>
      </c>
      <c r="AA62" s="246"/>
      <c r="AB62" s="246"/>
      <c r="AC62" s="247"/>
      <c r="AD62" s="245">
        <f t="shared" si="8"/>
        <v>27</v>
      </c>
      <c r="AE62" s="246">
        <f t="shared" si="9"/>
        <v>0</v>
      </c>
      <c r="AF62" s="246">
        <f t="shared" si="9"/>
        <v>0</v>
      </c>
      <c r="AG62" s="247"/>
      <c r="AI62" s="155"/>
      <c r="AM62" s="1" t="s">
        <v>0</v>
      </c>
      <c r="AN62" s="8"/>
    </row>
    <row r="63" spans="1:41" s="3" customFormat="1" ht="32.25" customHeight="1">
      <c r="A63" s="2"/>
      <c r="B63" s="237"/>
      <c r="C63" s="129" t="s">
        <v>67</v>
      </c>
      <c r="D63" s="129" t="s">
        <v>158</v>
      </c>
      <c r="E63" s="305" t="s">
        <v>137</v>
      </c>
      <c r="F63" s="130"/>
      <c r="G63" s="131" t="s">
        <v>146</v>
      </c>
      <c r="H63" s="241"/>
      <c r="I63" s="242">
        <v>10</v>
      </c>
      <c r="J63" s="242"/>
      <c r="K63" s="137">
        <v>60</v>
      </c>
      <c r="L63" s="241"/>
      <c r="M63" s="137"/>
      <c r="N63" s="241">
        <v>3</v>
      </c>
      <c r="O63" s="242">
        <v>3</v>
      </c>
      <c r="P63" s="137"/>
      <c r="Q63" s="241" t="s">
        <v>45</v>
      </c>
      <c r="R63" s="136" t="s">
        <v>159</v>
      </c>
      <c r="S63" s="206">
        <v>1</v>
      </c>
      <c r="T63" s="135"/>
      <c r="U63" s="136"/>
      <c r="V63" s="137"/>
      <c r="W63" s="130"/>
      <c r="X63" s="243"/>
      <c r="Y63" s="244"/>
      <c r="Z63" s="245"/>
      <c r="AA63" s="246">
        <v>4</v>
      </c>
      <c r="AB63" s="246"/>
      <c r="AC63" s="247"/>
      <c r="AD63" s="245">
        <f t="shared" si="8"/>
        <v>0</v>
      </c>
      <c r="AE63" s="246">
        <f t="shared" si="9"/>
        <v>40</v>
      </c>
      <c r="AF63" s="246">
        <f t="shared" si="9"/>
        <v>0</v>
      </c>
      <c r="AG63" s="247"/>
      <c r="AI63" s="155"/>
      <c r="AM63" s="1" t="s">
        <v>0</v>
      </c>
      <c r="AN63" s="8"/>
    </row>
    <row r="64" spans="1:41" s="3" customFormat="1" ht="30" customHeight="1">
      <c r="A64" s="2"/>
      <c r="B64" s="128"/>
      <c r="C64" s="129" t="s">
        <v>160</v>
      </c>
      <c r="D64" s="285" t="s">
        <v>138</v>
      </c>
      <c r="E64" s="305" t="s">
        <v>72</v>
      </c>
      <c r="F64" s="130"/>
      <c r="G64" s="131" t="s">
        <v>146</v>
      </c>
      <c r="H64" s="241"/>
      <c r="I64" s="341">
        <v>5</v>
      </c>
      <c r="J64" s="242"/>
      <c r="K64" s="137"/>
      <c r="L64" s="241"/>
      <c r="M64" s="137"/>
      <c r="N64" s="241">
        <v>3</v>
      </c>
      <c r="O64" s="242">
        <v>3</v>
      </c>
      <c r="P64" s="137"/>
      <c r="Q64" s="241" t="s">
        <v>56</v>
      </c>
      <c r="R64" s="136" t="s">
        <v>50</v>
      </c>
      <c r="S64" s="206">
        <v>1</v>
      </c>
      <c r="T64" s="135"/>
      <c r="U64" s="136"/>
      <c r="V64" s="137"/>
      <c r="W64" s="305" t="s">
        <v>73</v>
      </c>
      <c r="X64" s="243"/>
      <c r="Y64" s="244"/>
      <c r="Z64" s="245"/>
      <c r="AA64" s="246">
        <v>5</v>
      </c>
      <c r="AB64" s="246"/>
      <c r="AC64" s="247"/>
      <c r="AD64" s="245">
        <f t="shared" si="8"/>
        <v>0</v>
      </c>
      <c r="AE64" s="340">
        <f t="shared" si="9"/>
        <v>25</v>
      </c>
      <c r="AF64" s="246">
        <f t="shared" si="9"/>
        <v>0</v>
      </c>
      <c r="AG64" s="247"/>
      <c r="AI64" s="155"/>
      <c r="AM64" s="1" t="s">
        <v>0</v>
      </c>
      <c r="AN64" s="8"/>
    </row>
    <row r="65" spans="1:40" s="3" customFormat="1" ht="30" customHeight="1">
      <c r="A65" s="2"/>
      <c r="B65" s="194"/>
      <c r="C65" s="195" t="s">
        <v>74</v>
      </c>
      <c r="D65" s="286" t="s">
        <v>161</v>
      </c>
      <c r="E65" s="319"/>
      <c r="F65" s="197"/>
      <c r="G65" s="131" t="s">
        <v>146</v>
      </c>
      <c r="H65" s="249"/>
      <c r="I65" s="250"/>
      <c r="J65" s="250"/>
      <c r="K65" s="200">
        <v>35</v>
      </c>
      <c r="L65" s="249"/>
      <c r="M65" s="200"/>
      <c r="N65" s="249"/>
      <c r="O65" s="250"/>
      <c r="P65" s="200"/>
      <c r="Q65" s="249"/>
      <c r="R65" s="198"/>
      <c r="S65" s="205"/>
      <c r="T65" s="199"/>
      <c r="U65" s="198"/>
      <c r="V65" s="200"/>
      <c r="W65" s="196"/>
      <c r="X65" s="243"/>
      <c r="Y65" s="251"/>
      <c r="Z65" s="252"/>
      <c r="AA65" s="253"/>
      <c r="AB65" s="253"/>
      <c r="AC65" s="254">
        <v>1</v>
      </c>
      <c r="AD65" s="252">
        <v>0</v>
      </c>
      <c r="AE65" s="253">
        <v>0</v>
      </c>
      <c r="AF65" s="253">
        <v>35</v>
      </c>
      <c r="AG65" s="254"/>
      <c r="AI65" s="155"/>
      <c r="AM65" s="1"/>
      <c r="AN65" s="8"/>
    </row>
    <row r="66" spans="1:40" s="3" customFormat="1" ht="30" customHeight="1">
      <c r="A66" s="2" t="s">
        <v>0</v>
      </c>
      <c r="B66" s="138"/>
      <c r="C66" s="139" t="s">
        <v>162</v>
      </c>
      <c r="D66" s="287" t="s">
        <v>163</v>
      </c>
      <c r="E66" s="339" t="s">
        <v>100</v>
      </c>
      <c r="F66" s="140"/>
      <c r="G66" s="141" t="s">
        <v>146</v>
      </c>
      <c r="H66" s="142"/>
      <c r="I66" s="143">
        <v>12</v>
      </c>
      <c r="J66" s="143"/>
      <c r="K66" s="144"/>
      <c r="L66" s="145"/>
      <c r="M66" s="146"/>
      <c r="N66" s="145">
        <v>3</v>
      </c>
      <c r="O66" s="147">
        <v>3</v>
      </c>
      <c r="P66" s="146"/>
      <c r="Q66" s="145" t="s">
        <v>45</v>
      </c>
      <c r="R66" s="147" t="s">
        <v>149</v>
      </c>
      <c r="S66" s="207">
        <v>1</v>
      </c>
      <c r="T66" s="145"/>
      <c r="U66" s="147"/>
      <c r="V66" s="148"/>
      <c r="W66" s="183" t="s">
        <v>101</v>
      </c>
      <c r="X66" s="187"/>
      <c r="Y66" s="55"/>
      <c r="Z66" s="71"/>
      <c r="AA66" s="72">
        <v>2</v>
      </c>
      <c r="AB66" s="72"/>
      <c r="AC66" s="73"/>
      <c r="AD66" s="71">
        <f t="shared" si="8"/>
        <v>0</v>
      </c>
      <c r="AE66" s="72">
        <f>I66*AA66</f>
        <v>24</v>
      </c>
      <c r="AF66" s="72">
        <f>J66*AB66</f>
        <v>0</v>
      </c>
      <c r="AG66" s="73"/>
      <c r="AI66" s="23"/>
      <c r="AJ66" s="23"/>
      <c r="AK66" s="23"/>
      <c r="AL66" s="62"/>
      <c r="AM66" s="1" t="s">
        <v>0</v>
      </c>
      <c r="AN66" s="8"/>
    </row>
    <row r="67" spans="1:40" s="46" customFormat="1" ht="13.9">
      <c r="A67" s="120" t="s">
        <v>0</v>
      </c>
      <c r="B67" s="121"/>
      <c r="C67" s="121"/>
      <c r="D67" s="16" t="s">
        <v>164</v>
      </c>
      <c r="E67" s="17">
        <f>SUM(H67:K67)</f>
        <v>254</v>
      </c>
      <c r="H67" s="20">
        <f>SUM(H56:H66)</f>
        <v>72</v>
      </c>
      <c r="I67" s="20">
        <f>SUM(I56:I66)</f>
        <v>87</v>
      </c>
      <c r="J67" s="20"/>
      <c r="K67" s="20">
        <f>SUM(K56:K66)</f>
        <v>95</v>
      </c>
      <c r="L67" s="20"/>
      <c r="M67" s="20"/>
      <c r="N67" s="20">
        <f>SUM(N56:N66)</f>
        <v>30</v>
      </c>
      <c r="O67" s="20">
        <f>SUM(O56:O66)</f>
        <v>30</v>
      </c>
      <c r="P67" s="20"/>
      <c r="Q67" s="21"/>
      <c r="R67" s="124"/>
      <c r="S67" s="124"/>
      <c r="T67" s="124"/>
      <c r="U67" s="124"/>
      <c r="V67" s="124"/>
      <c r="W67" s="125"/>
      <c r="X67" s="125"/>
      <c r="Y67" s="123"/>
      <c r="Z67" s="123"/>
      <c r="AA67" s="123"/>
      <c r="AB67" s="123"/>
      <c r="AD67" s="163" t="s">
        <v>165</v>
      </c>
      <c r="AE67" s="164">
        <f>SUM(AD56:AE66)</f>
        <v>275</v>
      </c>
      <c r="AF67" s="165" t="s">
        <v>82</v>
      </c>
      <c r="AG67" s="164">
        <f>SUM(AG56:AG66)</f>
        <v>0</v>
      </c>
      <c r="AI67" s="150"/>
      <c r="AJ67" s="150"/>
      <c r="AK67" s="126"/>
      <c r="AL67" s="63"/>
      <c r="AM67" s="151" t="s">
        <v>0</v>
      </c>
      <c r="AN67" s="127"/>
    </row>
    <row r="68" spans="1:40" s="3" customFormat="1">
      <c r="A68" s="2" t="s">
        <v>0</v>
      </c>
      <c r="B68" s="19"/>
      <c r="C68" s="19"/>
      <c r="D68" s="341"/>
      <c r="F68" s="16"/>
      <c r="G68" s="17"/>
      <c r="H68" s="18"/>
      <c r="I68" s="18"/>
      <c r="J68" s="18"/>
      <c r="K68" s="18"/>
      <c r="L68" s="20"/>
      <c r="M68" s="20"/>
      <c r="N68" s="20"/>
      <c r="O68" s="20"/>
      <c r="P68" s="20"/>
      <c r="Q68" s="21"/>
      <c r="R68" s="21"/>
      <c r="S68" s="21"/>
      <c r="T68" s="21"/>
      <c r="U68" s="21"/>
      <c r="V68" s="21"/>
      <c r="W68" s="33"/>
      <c r="X68" s="33"/>
      <c r="Y68" s="18"/>
      <c r="Z68" s="18"/>
      <c r="AA68" s="18"/>
      <c r="AB68" s="123"/>
      <c r="AD68" s="122"/>
      <c r="AE68" s="164"/>
      <c r="AF68" s="165"/>
      <c r="AG68" s="166"/>
      <c r="AK68" s="15"/>
      <c r="AL68" s="64"/>
      <c r="AM68" s="1" t="s">
        <v>0</v>
      </c>
      <c r="AN68" s="8"/>
    </row>
    <row r="69" spans="1:40" s="46" customFormat="1" ht="13.9">
      <c r="A69" s="120"/>
      <c r="B69" s="124"/>
      <c r="D69" s="149" t="s">
        <v>166</v>
      </c>
      <c r="E69" s="161">
        <f>SUM(H69:K69)</f>
        <v>392</v>
      </c>
      <c r="H69" s="160">
        <f>H53+H67</f>
        <v>177</v>
      </c>
      <c r="I69" s="160">
        <f>SUM(I53+I67)</f>
        <v>120</v>
      </c>
      <c r="J69" s="160"/>
      <c r="K69" s="160">
        <f>SUM(K67)</f>
        <v>95</v>
      </c>
      <c r="L69" s="160"/>
      <c r="M69" s="160"/>
      <c r="N69" s="161">
        <f>N68+N67</f>
        <v>30</v>
      </c>
      <c r="O69" s="161">
        <f>O68+O67</f>
        <v>30</v>
      </c>
      <c r="P69" s="160"/>
      <c r="Q69" s="125"/>
      <c r="S69" s="125"/>
      <c r="T69" s="124"/>
      <c r="U69" s="124"/>
      <c r="V69" s="125"/>
      <c r="W69" s="125"/>
      <c r="X69" s="125"/>
      <c r="Y69" s="123"/>
      <c r="Z69" s="123"/>
      <c r="AA69" s="123"/>
      <c r="AB69" s="123"/>
      <c r="AC69" s="122"/>
      <c r="AD69" s="149" t="s">
        <v>167</v>
      </c>
      <c r="AE69" s="299">
        <f>SUM(AE53+AE67)</f>
        <v>610</v>
      </c>
      <c r="AF69" s="161" t="s">
        <v>116</v>
      </c>
      <c r="AG69" s="152">
        <f>AG68+AG67</f>
        <v>0</v>
      </c>
      <c r="AI69" s="342">
        <f>AE69+AG69</f>
        <v>610</v>
      </c>
      <c r="AJ69" s="343"/>
      <c r="AK69" s="126"/>
      <c r="AL69" s="126"/>
      <c r="AM69" s="162"/>
      <c r="AN69" s="127"/>
    </row>
    <row r="70" spans="1:40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13"/>
      <c r="Y70" s="14"/>
      <c r="Z70" s="35"/>
      <c r="AA70" s="35"/>
      <c r="AB70" s="35"/>
      <c r="AC70" s="35"/>
      <c r="AD70" s="25"/>
      <c r="AE70" s="25"/>
      <c r="AF70" s="25"/>
      <c r="AG70" s="25"/>
      <c r="AI70" s="13"/>
      <c r="AJ70" s="13"/>
      <c r="AK70" s="13"/>
      <c r="AL70" s="65"/>
      <c r="AM70" s="13"/>
    </row>
    <row r="71" spans="1:40">
      <c r="B71" s="13"/>
      <c r="C71" s="13"/>
      <c r="D71" s="149" t="s">
        <v>168</v>
      </c>
      <c r="E71" s="161">
        <f>SUM(E38+E69)</f>
        <v>792</v>
      </c>
      <c r="H71" s="160"/>
      <c r="I71" s="160"/>
      <c r="J71" s="160"/>
      <c r="K71" s="160"/>
      <c r="L71" s="160"/>
      <c r="M71" s="160"/>
      <c r="N71" s="161"/>
      <c r="O71" s="161"/>
      <c r="P71" s="160"/>
      <c r="Q71" s="125"/>
      <c r="R71" s="46"/>
      <c r="S71" s="125"/>
      <c r="T71" s="124"/>
      <c r="U71" s="124"/>
      <c r="V71" s="125"/>
      <c r="W71" s="125"/>
      <c r="X71" s="125"/>
      <c r="Y71" s="123"/>
      <c r="Z71" s="123"/>
      <c r="AA71" s="123"/>
      <c r="AB71" s="123"/>
      <c r="AC71" s="122"/>
      <c r="AD71" s="149" t="s">
        <v>169</v>
      </c>
      <c r="AE71" s="190">
        <f>SUM(AE38+AE69)</f>
        <v>1251.5</v>
      </c>
      <c r="AF71" s="191" t="s">
        <v>116</v>
      </c>
      <c r="AG71" s="152">
        <f>SUM(AG38+AG69)</f>
        <v>0</v>
      </c>
      <c r="AH71" s="46"/>
      <c r="AI71" s="342">
        <f>SUM(AI69+AI38)</f>
        <v>1251.5</v>
      </c>
      <c r="AJ71" s="343"/>
      <c r="AK71" s="13"/>
      <c r="AL71" s="65"/>
      <c r="AM71" s="13"/>
    </row>
    <row r="72" spans="1:40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13"/>
      <c r="Y72" s="14"/>
      <c r="Z72" s="35"/>
      <c r="AA72" s="35"/>
      <c r="AB72" s="35"/>
      <c r="AC72" s="35"/>
      <c r="AD72" s="25"/>
      <c r="AE72" s="25"/>
      <c r="AF72" s="25"/>
      <c r="AG72" s="25"/>
      <c r="AI72" s="13"/>
      <c r="AJ72" s="13"/>
      <c r="AK72" s="13"/>
      <c r="AL72" s="65"/>
      <c r="AM72" s="13"/>
    </row>
    <row r="73" spans="1:40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13"/>
      <c r="Y73" s="14"/>
      <c r="Z73" s="35"/>
      <c r="AA73" s="35"/>
      <c r="AB73" s="35"/>
      <c r="AC73" s="35"/>
      <c r="AD73" s="25"/>
      <c r="AE73" s="25"/>
      <c r="AF73" s="25"/>
      <c r="AG73" s="25"/>
      <c r="AI73" s="13"/>
      <c r="AJ73" s="13"/>
      <c r="AK73" s="13"/>
      <c r="AL73" s="65"/>
      <c r="AM73" s="13"/>
    </row>
    <row r="74" spans="1:40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13"/>
      <c r="Y74" s="14"/>
      <c r="Z74" s="35"/>
      <c r="AA74" s="35"/>
      <c r="AB74" s="35"/>
      <c r="AC74" s="35"/>
      <c r="AD74" s="25"/>
      <c r="AE74" s="25"/>
      <c r="AF74" s="25"/>
      <c r="AG74" s="25"/>
      <c r="AI74" s="13"/>
      <c r="AJ74" s="13"/>
      <c r="AK74" s="13"/>
      <c r="AL74" s="65"/>
      <c r="AM74" s="13"/>
    </row>
    <row r="75" spans="1:40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13"/>
      <c r="Y75" s="14"/>
      <c r="Z75" s="35"/>
      <c r="AA75" s="35"/>
      <c r="AB75" s="35"/>
      <c r="AC75" s="35"/>
      <c r="AD75" s="25"/>
      <c r="AE75" s="25"/>
      <c r="AF75" s="25"/>
      <c r="AG75" s="25"/>
      <c r="AI75" s="13"/>
      <c r="AJ75" s="13"/>
      <c r="AK75" s="13"/>
      <c r="AL75" s="65"/>
      <c r="AM75" s="13"/>
    </row>
    <row r="76" spans="1:40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13"/>
      <c r="Y76" s="14"/>
      <c r="Z76" s="35"/>
      <c r="AA76" s="35"/>
      <c r="AB76" s="35"/>
      <c r="AC76" s="35"/>
      <c r="AD76" s="25"/>
      <c r="AE76" s="25"/>
      <c r="AF76" s="25"/>
      <c r="AG76" s="25"/>
      <c r="AI76" s="13"/>
      <c r="AJ76" s="13"/>
      <c r="AK76" s="13"/>
      <c r="AL76" s="65"/>
      <c r="AM76" s="13"/>
    </row>
    <row r="77" spans="1:40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13"/>
      <c r="Y77" s="14"/>
      <c r="Z77" s="35"/>
      <c r="AA77" s="35"/>
      <c r="AB77" s="35"/>
      <c r="AC77" s="35"/>
      <c r="AD77" s="25"/>
      <c r="AE77" s="25"/>
      <c r="AF77" s="25"/>
      <c r="AG77" s="25"/>
      <c r="AI77" s="13"/>
      <c r="AJ77" s="13"/>
      <c r="AK77" s="13"/>
      <c r="AL77" s="65"/>
      <c r="AM77" s="13"/>
    </row>
    <row r="78" spans="1:40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13"/>
      <c r="Y78" s="14"/>
      <c r="Z78" s="35"/>
      <c r="AA78" s="35"/>
      <c r="AB78" s="35"/>
      <c r="AC78" s="35"/>
      <c r="AD78" s="25"/>
      <c r="AE78" s="25"/>
      <c r="AF78" s="25"/>
      <c r="AG78" s="25"/>
      <c r="AI78" s="13"/>
      <c r="AJ78" s="13"/>
      <c r="AK78" s="13"/>
      <c r="AL78" s="65"/>
      <c r="AM78" s="13"/>
    </row>
    <row r="79" spans="1:40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13"/>
      <c r="Y79" s="14"/>
      <c r="Z79" s="35"/>
      <c r="AA79" s="35"/>
      <c r="AB79" s="35"/>
      <c r="AC79" s="35"/>
      <c r="AD79" s="25"/>
      <c r="AE79" s="25"/>
      <c r="AF79" s="25"/>
      <c r="AG79" s="25"/>
      <c r="AI79" s="13"/>
      <c r="AJ79" s="13"/>
      <c r="AK79" s="13"/>
      <c r="AL79" s="65"/>
      <c r="AM79" s="13"/>
    </row>
    <row r="80" spans="1:40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13"/>
      <c r="Y80" s="14"/>
      <c r="Z80" s="35"/>
      <c r="AA80" s="35"/>
      <c r="AB80" s="35"/>
      <c r="AC80" s="35"/>
      <c r="AD80" s="25"/>
      <c r="AE80" s="25"/>
      <c r="AF80" s="25"/>
      <c r="AG80" s="25"/>
      <c r="AI80" s="13"/>
      <c r="AJ80" s="13"/>
      <c r="AK80" s="13"/>
      <c r="AL80" s="65"/>
      <c r="AM80" s="13"/>
    </row>
    <row r="81" spans="8:38" s="13" customFormat="1">
      <c r="H81" s="25"/>
      <c r="I81" s="25"/>
      <c r="J81" s="25"/>
      <c r="K81" s="25"/>
      <c r="S81" s="14"/>
      <c r="Y81" s="14"/>
      <c r="Z81" s="35"/>
      <c r="AA81" s="35"/>
      <c r="AB81" s="35"/>
      <c r="AC81" s="35"/>
      <c r="AD81" s="25"/>
      <c r="AE81" s="25"/>
      <c r="AF81" s="25"/>
      <c r="AG81" s="25"/>
      <c r="AL81" s="65"/>
    </row>
    <row r="82" spans="8:38" s="13" customFormat="1">
      <c r="H82" s="25"/>
      <c r="I82" s="25"/>
      <c r="J82" s="25"/>
      <c r="K82" s="25"/>
      <c r="S82" s="14"/>
      <c r="Y82" s="14"/>
      <c r="Z82" s="35"/>
      <c r="AA82" s="35"/>
      <c r="AB82" s="35"/>
      <c r="AC82" s="35"/>
      <c r="AD82" s="25"/>
      <c r="AE82" s="25"/>
      <c r="AF82" s="25"/>
      <c r="AG82" s="25"/>
      <c r="AL82" s="65"/>
    </row>
    <row r="83" spans="8:38" s="13" customFormat="1">
      <c r="H83" s="25"/>
      <c r="I83" s="25"/>
      <c r="J83" s="25"/>
      <c r="K83" s="25"/>
      <c r="S83" s="14"/>
      <c r="Y83" s="14"/>
      <c r="Z83" s="35"/>
      <c r="AA83" s="35"/>
      <c r="AB83" s="35"/>
      <c r="AC83" s="35"/>
      <c r="AD83" s="25"/>
      <c r="AE83" s="25"/>
      <c r="AF83" s="25"/>
      <c r="AG83" s="25"/>
      <c r="AL83" s="65"/>
    </row>
    <row r="84" spans="8:38" s="13" customFormat="1">
      <c r="H84" s="25"/>
      <c r="I84" s="25"/>
      <c r="J84" s="25"/>
      <c r="K84" s="25"/>
      <c r="S84" s="14"/>
      <c r="Y84" s="14"/>
      <c r="Z84" s="35"/>
      <c r="AA84" s="35"/>
      <c r="AB84" s="35"/>
      <c r="AC84" s="35"/>
      <c r="AD84" s="25"/>
      <c r="AE84" s="25"/>
      <c r="AF84" s="25"/>
      <c r="AG84" s="25"/>
      <c r="AL84" s="65"/>
    </row>
    <row r="85" spans="8:38" s="13" customFormat="1">
      <c r="H85" s="25"/>
      <c r="I85" s="25"/>
      <c r="J85" s="25"/>
      <c r="K85" s="25"/>
      <c r="S85" s="14"/>
      <c r="Y85" s="14"/>
      <c r="Z85" s="35"/>
      <c r="AA85" s="35"/>
      <c r="AB85" s="35"/>
      <c r="AC85" s="35"/>
      <c r="AD85" s="25"/>
      <c r="AE85" s="25"/>
      <c r="AF85" s="25"/>
      <c r="AG85" s="25"/>
      <c r="AL85" s="65"/>
    </row>
    <row r="86" spans="8:38" s="13" customFormat="1">
      <c r="H86" s="25"/>
      <c r="I86" s="25"/>
      <c r="J86" s="25"/>
      <c r="K86" s="25"/>
      <c r="S86" s="14"/>
      <c r="Y86" s="14"/>
      <c r="Z86" s="35"/>
      <c r="AA86" s="35"/>
      <c r="AB86" s="35"/>
      <c r="AC86" s="35"/>
      <c r="AD86" s="25"/>
      <c r="AE86" s="25"/>
      <c r="AF86" s="25"/>
      <c r="AG86" s="25"/>
      <c r="AL86" s="65"/>
    </row>
    <row r="87" spans="8:38" s="13" customFormat="1">
      <c r="H87" s="25"/>
      <c r="I87" s="25"/>
      <c r="J87" s="25"/>
      <c r="K87" s="25"/>
      <c r="S87" s="14"/>
      <c r="Y87" s="14"/>
      <c r="Z87" s="35"/>
      <c r="AA87" s="35"/>
      <c r="AB87" s="35"/>
      <c r="AC87" s="35"/>
      <c r="AD87" s="25"/>
      <c r="AE87" s="25"/>
      <c r="AF87" s="25"/>
      <c r="AG87" s="25"/>
      <c r="AL87" s="65"/>
    </row>
    <row r="88" spans="8:38" s="13" customFormat="1">
      <c r="H88" s="25"/>
      <c r="I88" s="25"/>
      <c r="J88" s="25"/>
      <c r="K88" s="25"/>
      <c r="S88" s="14"/>
      <c r="Y88" s="14"/>
      <c r="Z88" s="35"/>
      <c r="AA88" s="35"/>
      <c r="AB88" s="35"/>
      <c r="AC88" s="35"/>
      <c r="AD88" s="25"/>
      <c r="AE88" s="25"/>
      <c r="AF88" s="25"/>
      <c r="AG88" s="25"/>
      <c r="AL88" s="65"/>
    </row>
    <row r="89" spans="8:38" s="13" customFormat="1">
      <c r="H89" s="25"/>
      <c r="I89" s="25"/>
      <c r="J89" s="25"/>
      <c r="K89" s="25"/>
      <c r="S89" s="14"/>
      <c r="Y89" s="14"/>
      <c r="Z89" s="35"/>
      <c r="AA89" s="35"/>
      <c r="AB89" s="35"/>
      <c r="AC89" s="35"/>
      <c r="AD89" s="25"/>
      <c r="AE89" s="25"/>
      <c r="AF89" s="25"/>
      <c r="AG89" s="25"/>
      <c r="AL89" s="65"/>
    </row>
    <row r="90" spans="8:38" s="13" customFormat="1">
      <c r="H90" s="25"/>
      <c r="I90" s="25"/>
      <c r="J90" s="25"/>
      <c r="K90" s="25"/>
      <c r="S90" s="14"/>
      <c r="Y90" s="14"/>
      <c r="Z90" s="35"/>
      <c r="AA90" s="35"/>
      <c r="AB90" s="35"/>
      <c r="AC90" s="35"/>
      <c r="AD90" s="25"/>
      <c r="AE90" s="25"/>
      <c r="AF90" s="25"/>
      <c r="AG90" s="25"/>
      <c r="AL90" s="65"/>
    </row>
    <row r="91" spans="8:38" s="13" customFormat="1">
      <c r="H91" s="25"/>
      <c r="I91" s="25"/>
      <c r="J91" s="25"/>
      <c r="K91" s="25"/>
      <c r="S91" s="14"/>
      <c r="Y91" s="14"/>
      <c r="Z91" s="35"/>
      <c r="AA91" s="35"/>
      <c r="AB91" s="35"/>
      <c r="AC91" s="35"/>
      <c r="AD91" s="25"/>
      <c r="AE91" s="25"/>
      <c r="AF91" s="25"/>
      <c r="AG91" s="25"/>
      <c r="AL91" s="65"/>
    </row>
    <row r="92" spans="8:38" s="13" customFormat="1">
      <c r="H92" s="25"/>
      <c r="I92" s="25"/>
      <c r="J92" s="25"/>
      <c r="K92" s="25"/>
      <c r="S92" s="14"/>
      <c r="Y92" s="14"/>
      <c r="Z92" s="35"/>
      <c r="AA92" s="35"/>
      <c r="AB92" s="35"/>
      <c r="AC92" s="35"/>
      <c r="AD92" s="25"/>
      <c r="AE92" s="25"/>
      <c r="AF92" s="25"/>
      <c r="AG92" s="25"/>
      <c r="AL92" s="65"/>
    </row>
    <row r="93" spans="8:38" s="13" customFormat="1">
      <c r="H93" s="25"/>
      <c r="I93" s="25"/>
      <c r="J93" s="25"/>
      <c r="K93" s="25"/>
      <c r="S93" s="14"/>
      <c r="Y93" s="14"/>
      <c r="Z93" s="35"/>
      <c r="AA93" s="35"/>
      <c r="AB93" s="35"/>
      <c r="AC93" s="35"/>
      <c r="AD93" s="25"/>
      <c r="AE93" s="25"/>
      <c r="AF93" s="25"/>
      <c r="AG93" s="25"/>
      <c r="AL93" s="65"/>
    </row>
    <row r="94" spans="8:38" s="13" customFormat="1">
      <c r="H94" s="25"/>
      <c r="I94" s="25"/>
      <c r="J94" s="25"/>
      <c r="K94" s="25"/>
      <c r="S94" s="14"/>
      <c r="Y94" s="14"/>
      <c r="Z94" s="35"/>
      <c r="AA94" s="35"/>
      <c r="AB94" s="35"/>
      <c r="AC94" s="35"/>
      <c r="AD94" s="25"/>
      <c r="AE94" s="25"/>
      <c r="AF94" s="25"/>
      <c r="AG94" s="25"/>
      <c r="AL94" s="65"/>
    </row>
    <row r="95" spans="8:38" s="13" customFormat="1">
      <c r="H95" s="25"/>
      <c r="I95" s="25"/>
      <c r="J95" s="25"/>
      <c r="K95" s="25"/>
      <c r="S95" s="14"/>
      <c r="Y95" s="14"/>
      <c r="Z95" s="35"/>
      <c r="AA95" s="35"/>
      <c r="AB95" s="35"/>
      <c r="AC95" s="35"/>
      <c r="AD95" s="25"/>
      <c r="AE95" s="25"/>
      <c r="AF95" s="25"/>
      <c r="AG95" s="25"/>
      <c r="AL95" s="65"/>
    </row>
    <row r="96" spans="8:38" s="13" customFormat="1">
      <c r="H96" s="25"/>
      <c r="I96" s="25"/>
      <c r="J96" s="25"/>
      <c r="K96" s="25"/>
      <c r="S96" s="14"/>
      <c r="Y96" s="14"/>
      <c r="Z96" s="35"/>
      <c r="AA96" s="35"/>
      <c r="AB96" s="35"/>
      <c r="AC96" s="35"/>
      <c r="AD96" s="25"/>
      <c r="AE96" s="25"/>
      <c r="AF96" s="25"/>
      <c r="AG96" s="25"/>
      <c r="AL96" s="65"/>
    </row>
    <row r="97" spans="8:38" s="13" customFormat="1">
      <c r="H97" s="25"/>
      <c r="I97" s="25"/>
      <c r="J97" s="25"/>
      <c r="K97" s="25"/>
      <c r="S97" s="14"/>
      <c r="Y97" s="14"/>
      <c r="Z97" s="35"/>
      <c r="AA97" s="35"/>
      <c r="AB97" s="35"/>
      <c r="AC97" s="35"/>
      <c r="AD97" s="25"/>
      <c r="AE97" s="25"/>
      <c r="AF97" s="25"/>
      <c r="AG97" s="25"/>
      <c r="AL97" s="65"/>
    </row>
    <row r="98" spans="8:38" s="13" customFormat="1">
      <c r="H98" s="25"/>
      <c r="I98" s="25"/>
      <c r="J98" s="25"/>
      <c r="K98" s="25"/>
      <c r="S98" s="14"/>
      <c r="Y98" s="14"/>
      <c r="Z98" s="35"/>
      <c r="AA98" s="35"/>
      <c r="AB98" s="35"/>
      <c r="AC98" s="35"/>
      <c r="AD98" s="25"/>
      <c r="AE98" s="25"/>
      <c r="AF98" s="25"/>
      <c r="AG98" s="25"/>
      <c r="AL98" s="65"/>
    </row>
    <row r="99" spans="8:38" s="13" customFormat="1">
      <c r="H99" s="25"/>
      <c r="I99" s="25"/>
      <c r="J99" s="25"/>
      <c r="K99" s="25"/>
      <c r="S99" s="14"/>
      <c r="Y99" s="14"/>
      <c r="Z99" s="35"/>
      <c r="AA99" s="35"/>
      <c r="AB99" s="35"/>
      <c r="AC99" s="35"/>
      <c r="AD99" s="25"/>
      <c r="AE99" s="25"/>
      <c r="AF99" s="25"/>
      <c r="AG99" s="25"/>
      <c r="AL99" s="65"/>
    </row>
    <row r="100" spans="8:38" s="13" customFormat="1">
      <c r="H100" s="25"/>
      <c r="I100" s="25"/>
      <c r="J100" s="25"/>
      <c r="K100" s="25"/>
      <c r="S100" s="14"/>
      <c r="Y100" s="14"/>
      <c r="Z100" s="35"/>
      <c r="AA100" s="35"/>
      <c r="AB100" s="35"/>
      <c r="AC100" s="35"/>
      <c r="AD100" s="25"/>
      <c r="AE100" s="25"/>
      <c r="AF100" s="25"/>
      <c r="AG100" s="25"/>
      <c r="AL100" s="65"/>
    </row>
    <row r="101" spans="8:38" s="13" customFormat="1">
      <c r="H101" s="25"/>
      <c r="I101" s="25"/>
      <c r="J101" s="25"/>
      <c r="K101" s="25"/>
      <c r="S101" s="14"/>
      <c r="Y101" s="14"/>
      <c r="Z101" s="35"/>
      <c r="AA101" s="35"/>
      <c r="AB101" s="35"/>
      <c r="AC101" s="35"/>
      <c r="AD101" s="25"/>
      <c r="AE101" s="25"/>
      <c r="AF101" s="25"/>
      <c r="AG101" s="25"/>
      <c r="AL101" s="65"/>
    </row>
    <row r="102" spans="8:38" s="13" customFormat="1">
      <c r="H102" s="25"/>
      <c r="I102" s="25"/>
      <c r="J102" s="25"/>
      <c r="K102" s="25"/>
      <c r="S102" s="14"/>
      <c r="Y102" s="14"/>
      <c r="Z102" s="35"/>
      <c r="AA102" s="35"/>
      <c r="AB102" s="35"/>
      <c r="AC102" s="35"/>
      <c r="AD102" s="25"/>
      <c r="AE102" s="25"/>
      <c r="AF102" s="25"/>
      <c r="AG102" s="25"/>
      <c r="AL102" s="65"/>
    </row>
    <row r="103" spans="8:38" s="13" customFormat="1">
      <c r="H103" s="25"/>
      <c r="I103" s="25"/>
      <c r="J103" s="25"/>
      <c r="K103" s="25"/>
      <c r="S103" s="14"/>
      <c r="Y103" s="14"/>
      <c r="Z103" s="35"/>
      <c r="AA103" s="35"/>
      <c r="AB103" s="35"/>
      <c r="AC103" s="35"/>
      <c r="AD103" s="25"/>
      <c r="AE103" s="25"/>
      <c r="AF103" s="25"/>
      <c r="AG103" s="25"/>
      <c r="AL103" s="65"/>
    </row>
    <row r="104" spans="8:38" s="13" customFormat="1">
      <c r="H104" s="25"/>
      <c r="I104" s="25"/>
      <c r="J104" s="25"/>
      <c r="K104" s="25"/>
      <c r="S104" s="14"/>
      <c r="Y104" s="14"/>
      <c r="Z104" s="35"/>
      <c r="AA104" s="35"/>
      <c r="AB104" s="35"/>
      <c r="AC104" s="35"/>
      <c r="AD104" s="25"/>
      <c r="AE104" s="25"/>
      <c r="AF104" s="25"/>
      <c r="AG104" s="25"/>
      <c r="AL104" s="65"/>
    </row>
    <row r="105" spans="8:38" s="13" customFormat="1">
      <c r="H105" s="25"/>
      <c r="I105" s="25"/>
      <c r="J105" s="25"/>
      <c r="K105" s="25"/>
      <c r="S105" s="14"/>
      <c r="Y105" s="14"/>
      <c r="Z105" s="35"/>
      <c r="AA105" s="35"/>
      <c r="AB105" s="35"/>
      <c r="AC105" s="35"/>
      <c r="AD105" s="25"/>
      <c r="AE105" s="25"/>
      <c r="AF105" s="25"/>
      <c r="AG105" s="25"/>
      <c r="AL105" s="65"/>
    </row>
    <row r="106" spans="8:38" s="13" customFormat="1">
      <c r="H106" s="25"/>
      <c r="I106" s="25"/>
      <c r="J106" s="25"/>
      <c r="K106" s="25"/>
      <c r="S106" s="14"/>
      <c r="Y106" s="14"/>
      <c r="Z106" s="35"/>
      <c r="AA106" s="35"/>
      <c r="AB106" s="35"/>
      <c r="AC106" s="35"/>
      <c r="AD106" s="25"/>
      <c r="AE106" s="25"/>
      <c r="AF106" s="25"/>
      <c r="AG106" s="25"/>
      <c r="AL106" s="65"/>
    </row>
    <row r="107" spans="8:38" s="13" customFormat="1">
      <c r="H107" s="25"/>
      <c r="I107" s="25"/>
      <c r="J107" s="25"/>
      <c r="K107" s="25"/>
      <c r="S107" s="14"/>
      <c r="Y107" s="14"/>
      <c r="Z107" s="35"/>
      <c r="AA107" s="35"/>
      <c r="AB107" s="35"/>
      <c r="AC107" s="35"/>
      <c r="AD107" s="25"/>
      <c r="AE107" s="25"/>
      <c r="AF107" s="25"/>
      <c r="AG107" s="25"/>
      <c r="AL107" s="65"/>
    </row>
    <row r="108" spans="8:38" s="13" customFormat="1">
      <c r="H108" s="25"/>
      <c r="I108" s="25"/>
      <c r="J108" s="25"/>
      <c r="K108" s="25"/>
      <c r="S108" s="14"/>
      <c r="Y108" s="14"/>
      <c r="Z108" s="35"/>
      <c r="AA108" s="35"/>
      <c r="AB108" s="35"/>
      <c r="AC108" s="35"/>
      <c r="AD108" s="25"/>
      <c r="AE108" s="25"/>
      <c r="AF108" s="25"/>
      <c r="AG108" s="25"/>
      <c r="AL108" s="65"/>
    </row>
    <row r="109" spans="8:38" s="13" customFormat="1">
      <c r="H109" s="25"/>
      <c r="I109" s="25"/>
      <c r="J109" s="25"/>
      <c r="K109" s="25"/>
      <c r="S109" s="14"/>
      <c r="Y109" s="14"/>
      <c r="Z109" s="35"/>
      <c r="AA109" s="35"/>
      <c r="AB109" s="35"/>
      <c r="AC109" s="35"/>
      <c r="AD109" s="25"/>
      <c r="AE109" s="25"/>
      <c r="AF109" s="25"/>
      <c r="AG109" s="25"/>
      <c r="AL109" s="65"/>
    </row>
    <row r="110" spans="8:38" s="13" customFormat="1">
      <c r="H110" s="25"/>
      <c r="I110" s="25"/>
      <c r="J110" s="25"/>
      <c r="K110" s="25"/>
      <c r="S110" s="14"/>
      <c r="Y110" s="14"/>
      <c r="Z110" s="35"/>
      <c r="AA110" s="35"/>
      <c r="AB110" s="35"/>
      <c r="AC110" s="35"/>
      <c r="AD110" s="25"/>
      <c r="AE110" s="25"/>
      <c r="AF110" s="25"/>
      <c r="AG110" s="25"/>
      <c r="AL110" s="65"/>
    </row>
    <row r="111" spans="8:38" s="13" customFormat="1">
      <c r="H111" s="25"/>
      <c r="I111" s="25"/>
      <c r="J111" s="25"/>
      <c r="K111" s="25"/>
      <c r="S111" s="14"/>
      <c r="Y111" s="14"/>
      <c r="Z111" s="35"/>
      <c r="AA111" s="35"/>
      <c r="AB111" s="35"/>
      <c r="AC111" s="35"/>
      <c r="AD111" s="25"/>
      <c r="AE111" s="25"/>
      <c r="AF111" s="25"/>
      <c r="AG111" s="25"/>
      <c r="AL111" s="65"/>
    </row>
    <row r="112" spans="8:38" s="13" customFormat="1">
      <c r="H112" s="25"/>
      <c r="I112" s="25"/>
      <c r="J112" s="25"/>
      <c r="K112" s="25"/>
      <c r="S112" s="14"/>
      <c r="Y112" s="14"/>
      <c r="Z112" s="35"/>
      <c r="AA112" s="35"/>
      <c r="AB112" s="35"/>
      <c r="AC112" s="35"/>
      <c r="AD112" s="25"/>
      <c r="AE112" s="25"/>
      <c r="AF112" s="25"/>
      <c r="AG112" s="25"/>
      <c r="AL112" s="65"/>
    </row>
    <row r="113" spans="8:38" s="13" customFormat="1">
      <c r="H113" s="25"/>
      <c r="I113" s="25"/>
      <c r="J113" s="25"/>
      <c r="K113" s="25"/>
      <c r="S113" s="14"/>
      <c r="Y113" s="14"/>
      <c r="Z113" s="35"/>
      <c r="AA113" s="35"/>
      <c r="AB113" s="35"/>
      <c r="AC113" s="35"/>
      <c r="AD113" s="25"/>
      <c r="AE113" s="25"/>
      <c r="AF113" s="25"/>
      <c r="AG113" s="25"/>
      <c r="AL113" s="65"/>
    </row>
    <row r="114" spans="8:38" s="13" customFormat="1">
      <c r="H114" s="25"/>
      <c r="I114" s="25"/>
      <c r="J114" s="25"/>
      <c r="K114" s="25"/>
      <c r="S114" s="14"/>
      <c r="Y114" s="14"/>
      <c r="Z114" s="35"/>
      <c r="AA114" s="35"/>
      <c r="AB114" s="35"/>
      <c r="AC114" s="35"/>
      <c r="AD114" s="25"/>
      <c r="AE114" s="25"/>
      <c r="AF114" s="25"/>
      <c r="AG114" s="25"/>
      <c r="AL114" s="65"/>
    </row>
    <row r="115" spans="8:38" s="13" customFormat="1">
      <c r="H115" s="25"/>
      <c r="I115" s="25"/>
      <c r="J115" s="25"/>
      <c r="K115" s="25"/>
      <c r="S115" s="14"/>
      <c r="Y115" s="14"/>
      <c r="Z115" s="35"/>
      <c r="AA115" s="35"/>
      <c r="AB115" s="35"/>
      <c r="AC115" s="35"/>
      <c r="AD115" s="25"/>
      <c r="AE115" s="25"/>
      <c r="AF115" s="25"/>
      <c r="AG115" s="25"/>
      <c r="AL115" s="65"/>
    </row>
    <row r="116" spans="8:38" s="13" customFormat="1">
      <c r="H116" s="25"/>
      <c r="I116" s="25"/>
      <c r="J116" s="25"/>
      <c r="K116" s="25"/>
      <c r="S116" s="14"/>
      <c r="Y116" s="14"/>
      <c r="Z116" s="35"/>
      <c r="AA116" s="35"/>
      <c r="AB116" s="35"/>
      <c r="AC116" s="35"/>
      <c r="AD116" s="25"/>
      <c r="AE116" s="25"/>
      <c r="AF116" s="25"/>
      <c r="AG116" s="25"/>
      <c r="AL116" s="65"/>
    </row>
    <row r="117" spans="8:38" s="13" customFormat="1">
      <c r="H117" s="25"/>
      <c r="I117" s="25"/>
      <c r="J117" s="25"/>
      <c r="K117" s="25"/>
      <c r="S117" s="14"/>
      <c r="Y117" s="14"/>
      <c r="Z117" s="35"/>
      <c r="AA117" s="35"/>
      <c r="AB117" s="35"/>
      <c r="AC117" s="35"/>
      <c r="AD117" s="25"/>
      <c r="AE117" s="25"/>
      <c r="AF117" s="25"/>
      <c r="AG117" s="25"/>
      <c r="AL117" s="65"/>
    </row>
    <row r="118" spans="8:38" s="13" customFormat="1">
      <c r="H118" s="25"/>
      <c r="I118" s="25"/>
      <c r="J118" s="25"/>
      <c r="K118" s="25"/>
      <c r="S118" s="14"/>
      <c r="Y118" s="14"/>
      <c r="Z118" s="35"/>
      <c r="AA118" s="35"/>
      <c r="AB118" s="35"/>
      <c r="AC118" s="35"/>
      <c r="AD118" s="25"/>
      <c r="AE118" s="25"/>
      <c r="AF118" s="25"/>
      <c r="AG118" s="25"/>
      <c r="AL118" s="65"/>
    </row>
    <row r="119" spans="8:38" s="13" customFormat="1">
      <c r="H119" s="25"/>
      <c r="I119" s="25"/>
      <c r="J119" s="25"/>
      <c r="K119" s="25"/>
      <c r="S119" s="14"/>
      <c r="Y119" s="14"/>
      <c r="Z119" s="35"/>
      <c r="AA119" s="35"/>
      <c r="AB119" s="35"/>
      <c r="AC119" s="35"/>
      <c r="AD119" s="25"/>
      <c r="AE119" s="25"/>
      <c r="AF119" s="25"/>
      <c r="AG119" s="25"/>
      <c r="AL119" s="65"/>
    </row>
    <row r="120" spans="8:38" s="13" customFormat="1">
      <c r="H120" s="25"/>
      <c r="I120" s="25"/>
      <c r="J120" s="25"/>
      <c r="K120" s="25"/>
      <c r="S120" s="14"/>
      <c r="Y120" s="14"/>
      <c r="Z120" s="35"/>
      <c r="AA120" s="35"/>
      <c r="AB120" s="35"/>
      <c r="AC120" s="35"/>
      <c r="AD120" s="25"/>
      <c r="AE120" s="25"/>
      <c r="AF120" s="25"/>
      <c r="AG120" s="25"/>
      <c r="AL120" s="65"/>
    </row>
    <row r="121" spans="8:38" s="13" customFormat="1">
      <c r="H121" s="25"/>
      <c r="I121" s="25"/>
      <c r="J121" s="25"/>
      <c r="K121" s="25"/>
      <c r="S121" s="14"/>
      <c r="Y121" s="14"/>
      <c r="Z121" s="35"/>
      <c r="AA121" s="35"/>
      <c r="AB121" s="35"/>
      <c r="AC121" s="35"/>
      <c r="AD121" s="25"/>
      <c r="AE121" s="25"/>
      <c r="AF121" s="25"/>
      <c r="AG121" s="25"/>
      <c r="AL121" s="65"/>
    </row>
    <row r="122" spans="8:38" s="13" customFormat="1">
      <c r="H122" s="25"/>
      <c r="I122" s="25"/>
      <c r="J122" s="25"/>
      <c r="K122" s="25"/>
      <c r="S122" s="14"/>
      <c r="Y122" s="14"/>
      <c r="Z122" s="35"/>
      <c r="AA122" s="35"/>
      <c r="AB122" s="35"/>
      <c r="AC122" s="35"/>
      <c r="AD122" s="25"/>
      <c r="AE122" s="25"/>
      <c r="AF122" s="25"/>
      <c r="AG122" s="25"/>
      <c r="AL122" s="65"/>
    </row>
    <row r="123" spans="8:38" s="13" customFormat="1">
      <c r="H123" s="25"/>
      <c r="I123" s="25"/>
      <c r="J123" s="25"/>
      <c r="K123" s="25"/>
      <c r="S123" s="14"/>
      <c r="Y123" s="14"/>
      <c r="Z123" s="35"/>
      <c r="AA123" s="35"/>
      <c r="AB123" s="35"/>
      <c r="AC123" s="35"/>
      <c r="AD123" s="25"/>
      <c r="AE123" s="25"/>
      <c r="AF123" s="25"/>
      <c r="AG123" s="25"/>
      <c r="AL123" s="65"/>
    </row>
    <row r="124" spans="8:38" s="13" customFormat="1">
      <c r="H124" s="25"/>
      <c r="I124" s="25"/>
      <c r="J124" s="25"/>
      <c r="K124" s="25"/>
      <c r="S124" s="14"/>
      <c r="Y124" s="14"/>
      <c r="Z124" s="35"/>
      <c r="AA124" s="35"/>
      <c r="AB124" s="35"/>
      <c r="AC124" s="35"/>
      <c r="AD124" s="25"/>
      <c r="AE124" s="25"/>
      <c r="AF124" s="25"/>
      <c r="AG124" s="25"/>
      <c r="AL124" s="65"/>
    </row>
    <row r="125" spans="8:38" s="13" customFormat="1">
      <c r="H125" s="25"/>
      <c r="I125" s="25"/>
      <c r="J125" s="25"/>
      <c r="K125" s="25"/>
      <c r="S125" s="14"/>
      <c r="Y125" s="14"/>
      <c r="Z125" s="35"/>
      <c r="AA125" s="35"/>
      <c r="AB125" s="35"/>
      <c r="AC125" s="35"/>
      <c r="AD125" s="25"/>
      <c r="AE125" s="25"/>
      <c r="AF125" s="25"/>
      <c r="AG125" s="25"/>
      <c r="AL125" s="65"/>
    </row>
    <row r="126" spans="8:38" s="13" customFormat="1">
      <c r="H126" s="25"/>
      <c r="I126" s="25"/>
      <c r="J126" s="25"/>
      <c r="K126" s="25"/>
      <c r="S126" s="14"/>
      <c r="Y126" s="14"/>
      <c r="Z126" s="35"/>
      <c r="AA126" s="35"/>
      <c r="AB126" s="35"/>
      <c r="AC126" s="35"/>
      <c r="AD126" s="25"/>
      <c r="AE126" s="25"/>
      <c r="AF126" s="25"/>
      <c r="AG126" s="25"/>
      <c r="AL126" s="65"/>
    </row>
    <row r="127" spans="8:38" s="13" customFormat="1">
      <c r="H127" s="25"/>
      <c r="I127" s="25"/>
      <c r="J127" s="25"/>
      <c r="K127" s="25"/>
      <c r="S127" s="14"/>
      <c r="Y127" s="14"/>
      <c r="Z127" s="35"/>
      <c r="AA127" s="35"/>
      <c r="AB127" s="35"/>
      <c r="AC127" s="35"/>
      <c r="AD127" s="25"/>
      <c r="AE127" s="25"/>
      <c r="AF127" s="25"/>
      <c r="AG127" s="25"/>
      <c r="AL127" s="65"/>
    </row>
    <row r="128" spans="8:38" s="13" customFormat="1">
      <c r="H128" s="25"/>
      <c r="I128" s="25"/>
      <c r="J128" s="25"/>
      <c r="K128" s="25"/>
      <c r="S128" s="14"/>
      <c r="Y128" s="14"/>
      <c r="Z128" s="35"/>
      <c r="AA128" s="35"/>
      <c r="AB128" s="35"/>
      <c r="AC128" s="35"/>
      <c r="AD128" s="25"/>
      <c r="AE128" s="25"/>
      <c r="AF128" s="25"/>
      <c r="AG128" s="25"/>
      <c r="AL128" s="65"/>
    </row>
    <row r="129" spans="8:38" s="13" customFormat="1">
      <c r="H129" s="25"/>
      <c r="I129" s="25"/>
      <c r="J129" s="25"/>
      <c r="K129" s="25"/>
      <c r="S129" s="14"/>
      <c r="Y129" s="14"/>
      <c r="Z129" s="35"/>
      <c r="AA129" s="35"/>
      <c r="AB129" s="35"/>
      <c r="AC129" s="35"/>
      <c r="AD129" s="25"/>
      <c r="AE129" s="25"/>
      <c r="AF129" s="25"/>
      <c r="AG129" s="25"/>
      <c r="AL129" s="65"/>
    </row>
    <row r="130" spans="8:38" s="13" customFormat="1">
      <c r="H130" s="25"/>
      <c r="I130" s="25"/>
      <c r="J130" s="25"/>
      <c r="K130" s="25"/>
      <c r="S130" s="14"/>
      <c r="Y130" s="14"/>
      <c r="Z130" s="35"/>
      <c r="AA130" s="35"/>
      <c r="AB130" s="35"/>
      <c r="AC130" s="35"/>
      <c r="AD130" s="25"/>
      <c r="AE130" s="25"/>
      <c r="AF130" s="25"/>
      <c r="AG130" s="25"/>
      <c r="AL130" s="65"/>
    </row>
    <row r="131" spans="8:38" s="13" customFormat="1">
      <c r="H131" s="25"/>
      <c r="I131" s="25"/>
      <c r="J131" s="25"/>
      <c r="K131" s="25"/>
      <c r="S131" s="14"/>
      <c r="Y131" s="14"/>
      <c r="Z131" s="35"/>
      <c r="AA131" s="35"/>
      <c r="AB131" s="35"/>
      <c r="AC131" s="35"/>
      <c r="AD131" s="25"/>
      <c r="AE131" s="25"/>
      <c r="AF131" s="25"/>
      <c r="AG131" s="25"/>
      <c r="AL131" s="65"/>
    </row>
    <row r="132" spans="8:38" s="13" customFormat="1">
      <c r="H132" s="25"/>
      <c r="I132" s="25"/>
      <c r="J132" s="25"/>
      <c r="K132" s="25"/>
      <c r="S132" s="14"/>
      <c r="Y132" s="14"/>
      <c r="Z132" s="35"/>
      <c r="AA132" s="35"/>
      <c r="AB132" s="35"/>
      <c r="AC132" s="35"/>
      <c r="AD132" s="25"/>
      <c r="AE132" s="25"/>
      <c r="AF132" s="25"/>
      <c r="AG132" s="25"/>
      <c r="AL132" s="65"/>
    </row>
    <row r="133" spans="8:38" s="13" customFormat="1">
      <c r="H133" s="25"/>
      <c r="I133" s="25"/>
      <c r="J133" s="25"/>
      <c r="K133" s="25"/>
      <c r="S133" s="14"/>
      <c r="Y133" s="14"/>
      <c r="Z133" s="35"/>
      <c r="AA133" s="35"/>
      <c r="AB133" s="35"/>
      <c r="AC133" s="35"/>
      <c r="AD133" s="25"/>
      <c r="AE133" s="25"/>
      <c r="AF133" s="25"/>
      <c r="AG133" s="25"/>
      <c r="AL133" s="65"/>
    </row>
    <row r="134" spans="8:38" s="13" customFormat="1">
      <c r="H134" s="25"/>
      <c r="I134" s="25"/>
      <c r="J134" s="25"/>
      <c r="K134" s="25"/>
      <c r="S134" s="14"/>
      <c r="Y134" s="14"/>
      <c r="Z134" s="35"/>
      <c r="AA134" s="35"/>
      <c r="AB134" s="35"/>
      <c r="AC134" s="35"/>
      <c r="AD134" s="25"/>
      <c r="AE134" s="25"/>
      <c r="AF134" s="25"/>
      <c r="AG134" s="25"/>
      <c r="AL134" s="65"/>
    </row>
    <row r="135" spans="8:38" s="13" customFormat="1">
      <c r="H135" s="25"/>
      <c r="I135" s="25"/>
      <c r="J135" s="25"/>
      <c r="K135" s="25"/>
      <c r="S135" s="14"/>
      <c r="Y135" s="14"/>
      <c r="Z135" s="35"/>
      <c r="AA135" s="35"/>
      <c r="AB135" s="35"/>
      <c r="AC135" s="35"/>
      <c r="AD135" s="25"/>
      <c r="AE135" s="25"/>
      <c r="AF135" s="25"/>
      <c r="AG135" s="25"/>
      <c r="AL135" s="65"/>
    </row>
    <row r="136" spans="8:38" s="13" customFormat="1">
      <c r="H136" s="25"/>
      <c r="I136" s="25"/>
      <c r="J136" s="25"/>
      <c r="K136" s="25"/>
      <c r="S136" s="14"/>
      <c r="Y136" s="14"/>
      <c r="Z136" s="35"/>
      <c r="AA136" s="35"/>
      <c r="AB136" s="35"/>
      <c r="AC136" s="35"/>
      <c r="AD136" s="25"/>
      <c r="AE136" s="25"/>
      <c r="AF136" s="25"/>
      <c r="AG136" s="25"/>
      <c r="AL136" s="65"/>
    </row>
    <row r="137" spans="8:38" s="13" customFormat="1">
      <c r="H137" s="25"/>
      <c r="I137" s="25"/>
      <c r="J137" s="25"/>
      <c r="K137" s="25"/>
      <c r="S137" s="14"/>
      <c r="Y137" s="14"/>
      <c r="Z137" s="35"/>
      <c r="AA137" s="35"/>
      <c r="AB137" s="35"/>
      <c r="AC137" s="35"/>
      <c r="AD137" s="25"/>
      <c r="AE137" s="25"/>
      <c r="AF137" s="25"/>
      <c r="AG137" s="25"/>
      <c r="AL137" s="65"/>
    </row>
    <row r="138" spans="8:38" s="13" customFormat="1">
      <c r="H138" s="25"/>
      <c r="I138" s="25"/>
      <c r="J138" s="25"/>
      <c r="K138" s="25"/>
      <c r="S138" s="14"/>
      <c r="Y138" s="14"/>
      <c r="Z138" s="35"/>
      <c r="AA138" s="35"/>
      <c r="AB138" s="35"/>
      <c r="AC138" s="35"/>
      <c r="AD138" s="25"/>
      <c r="AE138" s="25"/>
      <c r="AF138" s="25"/>
      <c r="AG138" s="25"/>
      <c r="AL138" s="65"/>
    </row>
    <row r="139" spans="8:38" s="13" customFormat="1">
      <c r="H139" s="25"/>
      <c r="I139" s="25"/>
      <c r="J139" s="25"/>
      <c r="K139" s="25"/>
      <c r="S139" s="14"/>
      <c r="Y139" s="14"/>
      <c r="Z139" s="35"/>
      <c r="AA139" s="35"/>
      <c r="AB139" s="35"/>
      <c r="AC139" s="35"/>
      <c r="AD139" s="25"/>
      <c r="AE139" s="25"/>
      <c r="AF139" s="25"/>
      <c r="AG139" s="25"/>
      <c r="AL139" s="65"/>
    </row>
    <row r="140" spans="8:38" s="13" customFormat="1">
      <c r="H140" s="25"/>
      <c r="I140" s="25"/>
      <c r="J140" s="25"/>
      <c r="K140" s="25"/>
      <c r="S140" s="14"/>
      <c r="Y140" s="14"/>
      <c r="Z140" s="35"/>
      <c r="AA140" s="35"/>
      <c r="AB140" s="35"/>
      <c r="AC140" s="35"/>
      <c r="AD140" s="25"/>
      <c r="AE140" s="25"/>
      <c r="AF140" s="25"/>
      <c r="AG140" s="25"/>
      <c r="AL140" s="65"/>
    </row>
    <row r="141" spans="8:38" s="13" customFormat="1">
      <c r="H141" s="25"/>
      <c r="I141" s="25"/>
      <c r="J141" s="25"/>
      <c r="K141" s="25"/>
      <c r="S141" s="14"/>
      <c r="Y141" s="14"/>
      <c r="Z141" s="35"/>
      <c r="AA141" s="35"/>
      <c r="AB141" s="35"/>
      <c r="AC141" s="35"/>
      <c r="AD141" s="25"/>
      <c r="AE141" s="25"/>
      <c r="AF141" s="25"/>
      <c r="AG141" s="25"/>
      <c r="AL141" s="65"/>
    </row>
    <row r="142" spans="8:38" s="13" customFormat="1">
      <c r="H142" s="25"/>
      <c r="I142" s="25"/>
      <c r="J142" s="25"/>
      <c r="K142" s="25"/>
      <c r="S142" s="14"/>
      <c r="Y142" s="14"/>
      <c r="Z142" s="35"/>
      <c r="AA142" s="35"/>
      <c r="AB142" s="35"/>
      <c r="AC142" s="35"/>
      <c r="AD142" s="25"/>
      <c r="AE142" s="25"/>
      <c r="AF142" s="25"/>
      <c r="AG142" s="25"/>
      <c r="AL142" s="65"/>
    </row>
    <row r="143" spans="8:38" s="13" customFormat="1">
      <c r="H143" s="25"/>
      <c r="I143" s="25"/>
      <c r="J143" s="25"/>
      <c r="K143" s="25"/>
      <c r="S143" s="14"/>
      <c r="Y143" s="14"/>
      <c r="Z143" s="35"/>
      <c r="AA143" s="35"/>
      <c r="AB143" s="35"/>
      <c r="AC143" s="35"/>
      <c r="AD143" s="25"/>
      <c r="AE143" s="25"/>
      <c r="AF143" s="25"/>
      <c r="AG143" s="25"/>
      <c r="AL143" s="65"/>
    </row>
    <row r="144" spans="8:38" s="13" customFormat="1">
      <c r="H144" s="25"/>
      <c r="I144" s="25"/>
      <c r="J144" s="25"/>
      <c r="K144" s="25"/>
      <c r="S144" s="14"/>
      <c r="Y144" s="14"/>
      <c r="Z144" s="35"/>
      <c r="AA144" s="35"/>
      <c r="AB144" s="35"/>
      <c r="AC144" s="35"/>
      <c r="AD144" s="25"/>
      <c r="AE144" s="25"/>
      <c r="AF144" s="25"/>
      <c r="AG144" s="25"/>
      <c r="AL144" s="65"/>
    </row>
    <row r="145" spans="8:38" s="13" customFormat="1">
      <c r="H145" s="25"/>
      <c r="I145" s="25"/>
      <c r="J145" s="25"/>
      <c r="K145" s="25"/>
      <c r="S145" s="14"/>
      <c r="Y145" s="14"/>
      <c r="Z145" s="35"/>
      <c r="AA145" s="35"/>
      <c r="AB145" s="35"/>
      <c r="AC145" s="35"/>
      <c r="AD145" s="25"/>
      <c r="AE145" s="25"/>
      <c r="AF145" s="25"/>
      <c r="AG145" s="25"/>
      <c r="AL145" s="65"/>
    </row>
    <row r="146" spans="8:38" s="13" customFormat="1">
      <c r="H146" s="25"/>
      <c r="I146" s="25"/>
      <c r="J146" s="25"/>
      <c r="K146" s="25"/>
      <c r="S146" s="14"/>
      <c r="Y146" s="14"/>
      <c r="Z146" s="35"/>
      <c r="AA146" s="35"/>
      <c r="AB146" s="35"/>
      <c r="AC146" s="35"/>
      <c r="AD146" s="25"/>
      <c r="AE146" s="25"/>
      <c r="AF146" s="25"/>
      <c r="AG146" s="25"/>
      <c r="AL146" s="65"/>
    </row>
    <row r="147" spans="8:38" s="13" customFormat="1">
      <c r="H147" s="25"/>
      <c r="I147" s="25"/>
      <c r="J147" s="25"/>
      <c r="K147" s="25"/>
      <c r="S147" s="14"/>
      <c r="Y147" s="14"/>
      <c r="Z147" s="35"/>
      <c r="AA147" s="35"/>
      <c r="AB147" s="35"/>
      <c r="AC147" s="35"/>
      <c r="AD147" s="25"/>
      <c r="AE147" s="25"/>
      <c r="AF147" s="25"/>
      <c r="AG147" s="25"/>
      <c r="AL147" s="65"/>
    </row>
    <row r="148" spans="8:38" s="13" customFormat="1">
      <c r="H148" s="25"/>
      <c r="I148" s="25"/>
      <c r="J148" s="25"/>
      <c r="K148" s="25"/>
      <c r="S148" s="14"/>
      <c r="Y148" s="14"/>
      <c r="Z148" s="35"/>
      <c r="AA148" s="35"/>
      <c r="AB148" s="35"/>
      <c r="AC148" s="35"/>
      <c r="AD148" s="25"/>
      <c r="AE148" s="25"/>
      <c r="AF148" s="25"/>
      <c r="AG148" s="25"/>
      <c r="AL148" s="65"/>
    </row>
    <row r="149" spans="8:38" s="13" customFormat="1">
      <c r="H149" s="25"/>
      <c r="I149" s="25"/>
      <c r="J149" s="25"/>
      <c r="K149" s="25"/>
      <c r="S149" s="14"/>
      <c r="Y149" s="14"/>
      <c r="Z149" s="35"/>
      <c r="AA149" s="35"/>
      <c r="AB149" s="35"/>
      <c r="AC149" s="35"/>
      <c r="AD149" s="25"/>
      <c r="AE149" s="25"/>
      <c r="AF149" s="25"/>
      <c r="AG149" s="25"/>
      <c r="AL149" s="65"/>
    </row>
    <row r="150" spans="8:38" s="13" customFormat="1">
      <c r="H150" s="25"/>
      <c r="I150" s="25"/>
      <c r="J150" s="25"/>
      <c r="K150" s="25"/>
      <c r="S150" s="14"/>
      <c r="Y150" s="14"/>
      <c r="Z150" s="35"/>
      <c r="AA150" s="35"/>
      <c r="AB150" s="35"/>
      <c r="AC150" s="35"/>
      <c r="AD150" s="25"/>
      <c r="AE150" s="25"/>
      <c r="AF150" s="25"/>
      <c r="AG150" s="25"/>
      <c r="AL150" s="65"/>
    </row>
    <row r="151" spans="8:38" s="13" customFormat="1">
      <c r="H151" s="25"/>
      <c r="I151" s="25"/>
      <c r="J151" s="25"/>
      <c r="K151" s="25"/>
      <c r="S151" s="14"/>
      <c r="Y151" s="14"/>
      <c r="Z151" s="35"/>
      <c r="AA151" s="35"/>
      <c r="AB151" s="35"/>
      <c r="AC151" s="35"/>
      <c r="AD151" s="25"/>
      <c r="AE151" s="25"/>
      <c r="AF151" s="25"/>
      <c r="AG151" s="25"/>
      <c r="AL151" s="65"/>
    </row>
    <row r="152" spans="8:38" s="13" customFormat="1">
      <c r="H152" s="25"/>
      <c r="I152" s="25"/>
      <c r="J152" s="25"/>
      <c r="K152" s="25"/>
      <c r="S152" s="14"/>
      <c r="Y152" s="14"/>
      <c r="Z152" s="35"/>
      <c r="AA152" s="35"/>
      <c r="AB152" s="35"/>
      <c r="AC152" s="35"/>
      <c r="AD152" s="25"/>
      <c r="AE152" s="25"/>
      <c r="AF152" s="25"/>
      <c r="AG152" s="25"/>
      <c r="AL152" s="65"/>
    </row>
    <row r="153" spans="8:38" s="13" customFormat="1">
      <c r="H153" s="25"/>
      <c r="I153" s="25"/>
      <c r="J153" s="25"/>
      <c r="K153" s="25"/>
      <c r="S153" s="14"/>
      <c r="Y153" s="14"/>
      <c r="Z153" s="35"/>
      <c r="AA153" s="35"/>
      <c r="AB153" s="35"/>
      <c r="AC153" s="35"/>
      <c r="AD153" s="25"/>
      <c r="AE153" s="25"/>
      <c r="AF153" s="25"/>
      <c r="AG153" s="25"/>
      <c r="AL153" s="65"/>
    </row>
    <row r="154" spans="8:38" s="13" customFormat="1">
      <c r="H154" s="25"/>
      <c r="I154" s="25"/>
      <c r="J154" s="25"/>
      <c r="K154" s="25"/>
      <c r="S154" s="14"/>
      <c r="Y154" s="14"/>
      <c r="Z154" s="35"/>
      <c r="AA154" s="35"/>
      <c r="AB154" s="35"/>
      <c r="AC154" s="35"/>
      <c r="AD154" s="25"/>
      <c r="AE154" s="25"/>
      <c r="AF154" s="25"/>
      <c r="AG154" s="25"/>
      <c r="AL154" s="65"/>
    </row>
    <row r="155" spans="8:38" s="13" customFormat="1">
      <c r="H155" s="25"/>
      <c r="I155" s="25"/>
      <c r="J155" s="25"/>
      <c r="K155" s="25"/>
      <c r="S155" s="14"/>
      <c r="Y155" s="14"/>
      <c r="Z155" s="35"/>
      <c r="AA155" s="35"/>
      <c r="AB155" s="35"/>
      <c r="AC155" s="35"/>
      <c r="AD155" s="25"/>
      <c r="AE155" s="25"/>
      <c r="AF155" s="25"/>
      <c r="AG155" s="25"/>
      <c r="AL155" s="65"/>
    </row>
    <row r="156" spans="8:38" s="13" customFormat="1">
      <c r="H156" s="25"/>
      <c r="I156" s="25"/>
      <c r="J156" s="25"/>
      <c r="K156" s="25"/>
      <c r="S156" s="14"/>
      <c r="Y156" s="14"/>
      <c r="Z156" s="35"/>
      <c r="AA156" s="35"/>
      <c r="AB156" s="35"/>
      <c r="AC156" s="35"/>
      <c r="AD156" s="25"/>
      <c r="AE156" s="25"/>
      <c r="AF156" s="25"/>
      <c r="AG156" s="25"/>
      <c r="AL156" s="65"/>
    </row>
    <row r="157" spans="8:38" s="13" customFormat="1">
      <c r="H157" s="25"/>
      <c r="I157" s="25"/>
      <c r="J157" s="25"/>
      <c r="K157" s="25"/>
      <c r="S157" s="14"/>
      <c r="Y157" s="14"/>
      <c r="Z157" s="35"/>
      <c r="AA157" s="35"/>
      <c r="AB157" s="35"/>
      <c r="AC157" s="35"/>
      <c r="AD157" s="25"/>
      <c r="AE157" s="25"/>
      <c r="AF157" s="25"/>
      <c r="AG157" s="25"/>
      <c r="AL157" s="65"/>
    </row>
    <row r="158" spans="8:38" s="13" customFormat="1">
      <c r="H158" s="25"/>
      <c r="I158" s="25"/>
      <c r="J158" s="25"/>
      <c r="K158" s="25"/>
      <c r="S158" s="14"/>
      <c r="Y158" s="14"/>
      <c r="Z158" s="35"/>
      <c r="AA158" s="35"/>
      <c r="AB158" s="35"/>
      <c r="AC158" s="35"/>
      <c r="AD158" s="25"/>
      <c r="AE158" s="25"/>
      <c r="AF158" s="25"/>
      <c r="AG158" s="25"/>
      <c r="AL158" s="65"/>
    </row>
    <row r="159" spans="8:38" s="13" customFormat="1">
      <c r="H159" s="25"/>
      <c r="I159" s="25"/>
      <c r="J159" s="25"/>
      <c r="K159" s="25"/>
      <c r="S159" s="14"/>
      <c r="Y159" s="14"/>
      <c r="Z159" s="35"/>
      <c r="AA159" s="35"/>
      <c r="AB159" s="35"/>
      <c r="AC159" s="35"/>
      <c r="AD159" s="25"/>
      <c r="AE159" s="25"/>
      <c r="AF159" s="25"/>
      <c r="AG159" s="25"/>
      <c r="AL159" s="65"/>
    </row>
    <row r="160" spans="8:38" s="13" customFormat="1">
      <c r="H160" s="25"/>
      <c r="I160" s="25"/>
      <c r="J160" s="25"/>
      <c r="K160" s="25"/>
      <c r="S160" s="14"/>
      <c r="Y160" s="14"/>
      <c r="Z160" s="35"/>
      <c r="AA160" s="35"/>
      <c r="AB160" s="35"/>
      <c r="AC160" s="35"/>
      <c r="AD160" s="25"/>
      <c r="AE160" s="25"/>
      <c r="AF160" s="25"/>
      <c r="AG160" s="25"/>
      <c r="AL160" s="65"/>
    </row>
    <row r="161" spans="8:38" s="13" customFormat="1">
      <c r="H161" s="25"/>
      <c r="I161" s="25"/>
      <c r="J161" s="25"/>
      <c r="K161" s="25"/>
      <c r="S161" s="14"/>
      <c r="Y161" s="14"/>
      <c r="Z161" s="35"/>
      <c r="AA161" s="35"/>
      <c r="AB161" s="35"/>
      <c r="AC161" s="35"/>
      <c r="AD161" s="25"/>
      <c r="AE161" s="25"/>
      <c r="AF161" s="25"/>
      <c r="AG161" s="25"/>
      <c r="AL161" s="65"/>
    </row>
    <row r="162" spans="8:38" s="13" customFormat="1">
      <c r="H162" s="25"/>
      <c r="I162" s="25"/>
      <c r="J162" s="25"/>
      <c r="K162" s="25"/>
      <c r="S162" s="14"/>
      <c r="Y162" s="14"/>
      <c r="Z162" s="35"/>
      <c r="AA162" s="35"/>
      <c r="AB162" s="35"/>
      <c r="AC162" s="35"/>
      <c r="AD162" s="25"/>
      <c r="AE162" s="25"/>
      <c r="AF162" s="25"/>
      <c r="AG162" s="25"/>
      <c r="AL162" s="65"/>
    </row>
    <row r="163" spans="8:38" s="13" customFormat="1">
      <c r="H163" s="25"/>
      <c r="I163" s="25"/>
      <c r="J163" s="25"/>
      <c r="K163" s="25"/>
      <c r="S163" s="14"/>
      <c r="Y163" s="14"/>
      <c r="Z163" s="35"/>
      <c r="AA163" s="35"/>
      <c r="AB163" s="35"/>
      <c r="AC163" s="35"/>
      <c r="AD163" s="25"/>
      <c r="AE163" s="25"/>
      <c r="AF163" s="25"/>
      <c r="AG163" s="25"/>
      <c r="AL163" s="65"/>
    </row>
    <row r="164" spans="8:38" s="13" customFormat="1">
      <c r="H164" s="25"/>
      <c r="I164" s="25"/>
      <c r="J164" s="25"/>
      <c r="K164" s="25"/>
      <c r="S164" s="14"/>
      <c r="Y164" s="14"/>
      <c r="Z164" s="35"/>
      <c r="AA164" s="35"/>
      <c r="AB164" s="35"/>
      <c r="AC164" s="35"/>
      <c r="AD164" s="25"/>
      <c r="AE164" s="25"/>
      <c r="AF164" s="25"/>
      <c r="AG164" s="25"/>
      <c r="AL164" s="65"/>
    </row>
    <row r="165" spans="8:38" s="13" customFormat="1">
      <c r="H165" s="25"/>
      <c r="I165" s="25"/>
      <c r="J165" s="25"/>
      <c r="K165" s="25"/>
      <c r="S165" s="14"/>
      <c r="Y165" s="14"/>
      <c r="Z165" s="35"/>
      <c r="AA165" s="35"/>
      <c r="AB165" s="35"/>
      <c r="AC165" s="35"/>
      <c r="AD165" s="25"/>
      <c r="AE165" s="25"/>
      <c r="AF165" s="25"/>
      <c r="AG165" s="25"/>
      <c r="AL165" s="65"/>
    </row>
    <row r="166" spans="8:38" s="13" customFormat="1">
      <c r="H166" s="25"/>
      <c r="I166" s="25"/>
      <c r="J166" s="25"/>
      <c r="K166" s="25"/>
      <c r="S166" s="14"/>
      <c r="Y166" s="14"/>
      <c r="Z166" s="35"/>
      <c r="AA166" s="35"/>
      <c r="AB166" s="35"/>
      <c r="AC166" s="35"/>
      <c r="AD166" s="25"/>
      <c r="AE166" s="25"/>
      <c r="AF166" s="25"/>
      <c r="AG166" s="25"/>
      <c r="AL166" s="65"/>
    </row>
    <row r="167" spans="8:38" s="13" customFormat="1">
      <c r="H167" s="25"/>
      <c r="I167" s="25"/>
      <c r="J167" s="25"/>
      <c r="K167" s="25"/>
      <c r="S167" s="14"/>
      <c r="Y167" s="14"/>
      <c r="Z167" s="35"/>
      <c r="AA167" s="35"/>
      <c r="AB167" s="35"/>
      <c r="AC167" s="35"/>
      <c r="AD167" s="25"/>
      <c r="AE167" s="25"/>
      <c r="AF167" s="25"/>
      <c r="AG167" s="25"/>
      <c r="AL167" s="65"/>
    </row>
    <row r="168" spans="8:38" s="13" customFormat="1">
      <c r="H168" s="25"/>
      <c r="I168" s="25"/>
      <c r="J168" s="25"/>
      <c r="K168" s="25"/>
      <c r="S168" s="14"/>
      <c r="Y168" s="14"/>
      <c r="Z168" s="35"/>
      <c r="AA168" s="35"/>
      <c r="AB168" s="35"/>
      <c r="AC168" s="35"/>
      <c r="AD168" s="25"/>
      <c r="AE168" s="25"/>
      <c r="AF168" s="25"/>
      <c r="AG168" s="25"/>
      <c r="AL168" s="65"/>
    </row>
    <row r="169" spans="8:38" s="13" customFormat="1">
      <c r="H169" s="25"/>
      <c r="I169" s="25"/>
      <c r="J169" s="25"/>
      <c r="K169" s="25"/>
      <c r="S169" s="14"/>
      <c r="Y169" s="14"/>
      <c r="Z169" s="35"/>
      <c r="AA169" s="35"/>
      <c r="AB169" s="35"/>
      <c r="AC169" s="35"/>
      <c r="AD169" s="25"/>
      <c r="AE169" s="25"/>
      <c r="AF169" s="25"/>
      <c r="AG169" s="25"/>
      <c r="AL169" s="65"/>
    </row>
    <row r="170" spans="8:38" s="13" customFormat="1">
      <c r="H170" s="25"/>
      <c r="I170" s="25"/>
      <c r="J170" s="25"/>
      <c r="K170" s="25"/>
      <c r="S170" s="14"/>
      <c r="Y170" s="14"/>
      <c r="Z170" s="35"/>
      <c r="AA170" s="35"/>
      <c r="AB170" s="35"/>
      <c r="AC170" s="35"/>
      <c r="AD170" s="25"/>
      <c r="AE170" s="25"/>
      <c r="AF170" s="25"/>
      <c r="AG170" s="25"/>
      <c r="AL170" s="65"/>
    </row>
    <row r="171" spans="8:38" s="13" customFormat="1">
      <c r="H171" s="25"/>
      <c r="I171" s="25"/>
      <c r="J171" s="25"/>
      <c r="K171" s="25"/>
      <c r="S171" s="14"/>
      <c r="Y171" s="14"/>
      <c r="Z171" s="35"/>
      <c r="AA171" s="35"/>
      <c r="AB171" s="35"/>
      <c r="AC171" s="35"/>
      <c r="AD171" s="25"/>
      <c r="AE171" s="25"/>
      <c r="AF171" s="25"/>
      <c r="AG171" s="25"/>
      <c r="AL171" s="65"/>
    </row>
    <row r="172" spans="8:38" s="13" customFormat="1">
      <c r="H172" s="25"/>
      <c r="I172" s="25"/>
      <c r="J172" s="25"/>
      <c r="K172" s="25"/>
      <c r="S172" s="14"/>
      <c r="Y172" s="14"/>
      <c r="Z172" s="35"/>
      <c r="AA172" s="35"/>
      <c r="AB172" s="35"/>
      <c r="AC172" s="35"/>
      <c r="AD172" s="25"/>
      <c r="AE172" s="25"/>
      <c r="AF172" s="25"/>
      <c r="AG172" s="25"/>
      <c r="AL172" s="65"/>
    </row>
    <row r="173" spans="8:38" s="13" customFormat="1">
      <c r="H173" s="25"/>
      <c r="I173" s="25"/>
      <c r="J173" s="25"/>
      <c r="K173" s="25"/>
      <c r="S173" s="14"/>
      <c r="Y173" s="14"/>
      <c r="Z173" s="35"/>
      <c r="AA173" s="35"/>
      <c r="AB173" s="35"/>
      <c r="AC173" s="35"/>
      <c r="AD173" s="25"/>
      <c r="AE173" s="25"/>
      <c r="AF173" s="25"/>
      <c r="AG173" s="25"/>
      <c r="AL173" s="65"/>
    </row>
    <row r="174" spans="8:38" s="13" customFormat="1">
      <c r="H174" s="25"/>
      <c r="I174" s="25"/>
      <c r="J174" s="25"/>
      <c r="K174" s="25"/>
      <c r="S174" s="14"/>
      <c r="Y174" s="14"/>
      <c r="Z174" s="35"/>
      <c r="AA174" s="35"/>
      <c r="AB174" s="35"/>
      <c r="AC174" s="35"/>
      <c r="AD174" s="25"/>
      <c r="AE174" s="25"/>
      <c r="AF174" s="25"/>
      <c r="AG174" s="25"/>
      <c r="AL174" s="65"/>
    </row>
    <row r="175" spans="8:38" s="13" customFormat="1">
      <c r="H175" s="25"/>
      <c r="I175" s="25"/>
      <c r="J175" s="25"/>
      <c r="K175" s="25"/>
      <c r="S175" s="14"/>
      <c r="Y175" s="14"/>
      <c r="Z175" s="35"/>
      <c r="AA175" s="35"/>
      <c r="AB175" s="35"/>
      <c r="AC175" s="35"/>
      <c r="AD175" s="25"/>
      <c r="AE175" s="25"/>
      <c r="AF175" s="25"/>
      <c r="AG175" s="25"/>
      <c r="AL175" s="65"/>
    </row>
    <row r="176" spans="8:38" s="13" customFormat="1">
      <c r="H176" s="25"/>
      <c r="I176" s="25"/>
      <c r="J176" s="25"/>
      <c r="K176" s="25"/>
      <c r="S176" s="14"/>
      <c r="Y176" s="14"/>
      <c r="Z176" s="35"/>
      <c r="AA176" s="35"/>
      <c r="AB176" s="35"/>
      <c r="AC176" s="35"/>
      <c r="AD176" s="25"/>
      <c r="AE176" s="25"/>
      <c r="AF176" s="25"/>
      <c r="AG176" s="25"/>
      <c r="AL176" s="65"/>
    </row>
    <row r="177" spans="8:38" s="13" customFormat="1">
      <c r="H177" s="25"/>
      <c r="I177" s="25"/>
      <c r="J177" s="25"/>
      <c r="K177" s="25"/>
      <c r="S177" s="14"/>
      <c r="Y177" s="14"/>
      <c r="Z177" s="35"/>
      <c r="AA177" s="35"/>
      <c r="AB177" s="35"/>
      <c r="AC177" s="35"/>
      <c r="AD177" s="25"/>
      <c r="AE177" s="25"/>
      <c r="AF177" s="25"/>
      <c r="AG177" s="25"/>
      <c r="AL177" s="65"/>
    </row>
    <row r="178" spans="8:38" s="13" customFormat="1">
      <c r="H178" s="25"/>
      <c r="I178" s="25"/>
      <c r="J178" s="25"/>
      <c r="K178" s="25"/>
      <c r="S178" s="14"/>
      <c r="Y178" s="14"/>
      <c r="Z178" s="35"/>
      <c r="AA178" s="35"/>
      <c r="AB178" s="35"/>
      <c r="AC178" s="35"/>
      <c r="AD178" s="25"/>
      <c r="AE178" s="25"/>
      <c r="AF178" s="25"/>
      <c r="AG178" s="25"/>
      <c r="AL178" s="65"/>
    </row>
    <row r="179" spans="8:38" s="13" customFormat="1">
      <c r="H179" s="25"/>
      <c r="I179" s="25"/>
      <c r="J179" s="25"/>
      <c r="K179" s="25"/>
      <c r="S179" s="14"/>
      <c r="Y179" s="14"/>
      <c r="Z179" s="35"/>
      <c r="AA179" s="35"/>
      <c r="AB179" s="35"/>
      <c r="AC179" s="35"/>
      <c r="AD179" s="25"/>
      <c r="AE179" s="25"/>
      <c r="AF179" s="25"/>
      <c r="AG179" s="25"/>
      <c r="AL179" s="65"/>
    </row>
    <row r="180" spans="8:38" s="13" customFormat="1">
      <c r="H180" s="25"/>
      <c r="I180" s="25"/>
      <c r="J180" s="25"/>
      <c r="K180" s="25"/>
      <c r="S180" s="14"/>
      <c r="Y180" s="14"/>
      <c r="Z180" s="35"/>
      <c r="AA180" s="35"/>
      <c r="AB180" s="35"/>
      <c r="AC180" s="35"/>
      <c r="AD180" s="25"/>
      <c r="AE180" s="25"/>
      <c r="AF180" s="25"/>
      <c r="AG180" s="25"/>
      <c r="AL180" s="65"/>
    </row>
    <row r="181" spans="8:38" s="13" customFormat="1">
      <c r="H181" s="25"/>
      <c r="I181" s="25"/>
      <c r="J181" s="25"/>
      <c r="K181" s="25"/>
      <c r="S181" s="14"/>
      <c r="Y181" s="14"/>
      <c r="Z181" s="35"/>
      <c r="AA181" s="35"/>
      <c r="AB181" s="35"/>
      <c r="AC181" s="35"/>
      <c r="AD181" s="25"/>
      <c r="AE181" s="25"/>
      <c r="AF181" s="25"/>
      <c r="AG181" s="25"/>
      <c r="AL181" s="65"/>
    </row>
    <row r="182" spans="8:38" s="13" customFormat="1">
      <c r="H182" s="25"/>
      <c r="I182" s="25"/>
      <c r="J182" s="25"/>
      <c r="K182" s="25"/>
      <c r="S182" s="14"/>
      <c r="Y182" s="14"/>
      <c r="Z182" s="35"/>
      <c r="AA182" s="35"/>
      <c r="AB182" s="35"/>
      <c r="AC182" s="35"/>
      <c r="AD182" s="25"/>
      <c r="AE182" s="25"/>
      <c r="AF182" s="25"/>
      <c r="AG182" s="25"/>
      <c r="AL182" s="65"/>
    </row>
    <row r="183" spans="8:38" s="13" customFormat="1">
      <c r="H183" s="25"/>
      <c r="I183" s="25"/>
      <c r="J183" s="25"/>
      <c r="K183" s="25"/>
      <c r="S183" s="14"/>
      <c r="Y183" s="14"/>
      <c r="Z183" s="35"/>
      <c r="AA183" s="35"/>
      <c r="AB183" s="35"/>
      <c r="AC183" s="35"/>
      <c r="AD183" s="25"/>
      <c r="AE183" s="25"/>
      <c r="AF183" s="25"/>
      <c r="AG183" s="25"/>
      <c r="AL183" s="65"/>
    </row>
    <row r="184" spans="8:38" s="13" customFormat="1">
      <c r="H184" s="25"/>
      <c r="I184" s="25"/>
      <c r="J184" s="25"/>
      <c r="K184" s="25"/>
      <c r="S184" s="14"/>
      <c r="Y184" s="14"/>
      <c r="Z184" s="35"/>
      <c r="AA184" s="35"/>
      <c r="AB184" s="35"/>
      <c r="AC184" s="35"/>
      <c r="AD184" s="25"/>
      <c r="AE184" s="25"/>
      <c r="AF184" s="25"/>
      <c r="AG184" s="25"/>
      <c r="AL184" s="65"/>
    </row>
    <row r="185" spans="8:38" s="13" customFormat="1">
      <c r="H185" s="25"/>
      <c r="I185" s="25"/>
      <c r="J185" s="25"/>
      <c r="K185" s="25"/>
      <c r="S185" s="14"/>
      <c r="Y185" s="14"/>
      <c r="Z185" s="35"/>
      <c r="AA185" s="35"/>
      <c r="AB185" s="35"/>
      <c r="AC185" s="35"/>
      <c r="AD185" s="25"/>
      <c r="AE185" s="25"/>
      <c r="AF185" s="25"/>
      <c r="AG185" s="25"/>
      <c r="AL185" s="65"/>
    </row>
    <row r="186" spans="8:38" s="13" customFormat="1">
      <c r="H186" s="25"/>
      <c r="I186" s="25"/>
      <c r="J186" s="25"/>
      <c r="K186" s="25"/>
      <c r="S186" s="14"/>
      <c r="Y186" s="14"/>
      <c r="Z186" s="35"/>
      <c r="AA186" s="35"/>
      <c r="AB186" s="35"/>
      <c r="AC186" s="35"/>
      <c r="AD186" s="25"/>
      <c r="AE186" s="25"/>
      <c r="AF186" s="25"/>
      <c r="AG186" s="25"/>
      <c r="AL186" s="65"/>
    </row>
    <row r="187" spans="8:38" s="13" customFormat="1">
      <c r="H187" s="25"/>
      <c r="I187" s="25"/>
      <c r="J187" s="25"/>
      <c r="K187" s="25"/>
      <c r="S187" s="14"/>
      <c r="Y187" s="14"/>
      <c r="Z187" s="35"/>
      <c r="AA187" s="35"/>
      <c r="AB187" s="35"/>
      <c r="AC187" s="35"/>
      <c r="AD187" s="25"/>
      <c r="AE187" s="25"/>
      <c r="AF187" s="25"/>
      <c r="AG187" s="25"/>
      <c r="AL187" s="65"/>
    </row>
    <row r="188" spans="8:38" s="13" customFormat="1">
      <c r="H188" s="25"/>
      <c r="I188" s="25"/>
      <c r="J188" s="25"/>
      <c r="K188" s="25"/>
      <c r="S188" s="14"/>
      <c r="Y188" s="14"/>
      <c r="Z188" s="35"/>
      <c r="AA188" s="35"/>
      <c r="AB188" s="35"/>
      <c r="AC188" s="35"/>
      <c r="AD188" s="25"/>
      <c r="AE188" s="25"/>
      <c r="AF188" s="25"/>
      <c r="AG188" s="25"/>
      <c r="AL188" s="65"/>
    </row>
    <row r="189" spans="8:38" s="13" customFormat="1">
      <c r="H189" s="25"/>
      <c r="I189" s="25"/>
      <c r="J189" s="25"/>
      <c r="K189" s="25"/>
      <c r="S189" s="14"/>
      <c r="Y189" s="14"/>
      <c r="Z189" s="35"/>
      <c r="AA189" s="35"/>
      <c r="AB189" s="35"/>
      <c r="AC189" s="35"/>
      <c r="AD189" s="25"/>
      <c r="AE189" s="25"/>
      <c r="AF189" s="25"/>
      <c r="AG189" s="25"/>
      <c r="AL189" s="65"/>
    </row>
    <row r="190" spans="8:38" s="13" customFormat="1">
      <c r="H190" s="25"/>
      <c r="I190" s="25"/>
      <c r="J190" s="25"/>
      <c r="K190" s="25"/>
      <c r="S190" s="14"/>
      <c r="Y190" s="14"/>
      <c r="Z190" s="35"/>
      <c r="AA190" s="35"/>
      <c r="AB190" s="35"/>
      <c r="AC190" s="35"/>
      <c r="AD190" s="25"/>
      <c r="AE190" s="25"/>
      <c r="AF190" s="25"/>
      <c r="AG190" s="25"/>
      <c r="AL190" s="65"/>
    </row>
    <row r="191" spans="8:38" s="13" customFormat="1">
      <c r="H191" s="25"/>
      <c r="I191" s="25"/>
      <c r="J191" s="25"/>
      <c r="K191" s="25"/>
      <c r="S191" s="14"/>
      <c r="Y191" s="14"/>
      <c r="Z191" s="35"/>
      <c r="AA191" s="35"/>
      <c r="AB191" s="35"/>
      <c r="AC191" s="35"/>
      <c r="AD191" s="25"/>
      <c r="AE191" s="25"/>
      <c r="AF191" s="25"/>
      <c r="AG191" s="25"/>
      <c r="AL191" s="65"/>
    </row>
    <row r="192" spans="8:38" s="13" customFormat="1">
      <c r="H192" s="25"/>
      <c r="I192" s="25"/>
      <c r="J192" s="25"/>
      <c r="K192" s="25"/>
      <c r="S192" s="14"/>
      <c r="Y192" s="14"/>
      <c r="Z192" s="35"/>
      <c r="AA192" s="35"/>
      <c r="AB192" s="35"/>
      <c r="AC192" s="35"/>
      <c r="AD192" s="25"/>
      <c r="AE192" s="25"/>
      <c r="AF192" s="25"/>
      <c r="AG192" s="25"/>
      <c r="AL192" s="65"/>
    </row>
    <row r="193" spans="8:38" s="13" customFormat="1">
      <c r="H193" s="25"/>
      <c r="I193" s="25"/>
      <c r="J193" s="25"/>
      <c r="K193" s="25"/>
      <c r="S193" s="14"/>
      <c r="Y193" s="14"/>
      <c r="Z193" s="35"/>
      <c r="AA193" s="35"/>
      <c r="AB193" s="35"/>
      <c r="AC193" s="35"/>
      <c r="AD193" s="25"/>
      <c r="AE193" s="25"/>
      <c r="AF193" s="25"/>
      <c r="AG193" s="25"/>
      <c r="AL193" s="65"/>
    </row>
    <row r="194" spans="8:38" s="13" customFormat="1">
      <c r="H194" s="25"/>
      <c r="I194" s="25"/>
      <c r="J194" s="25"/>
      <c r="K194" s="25"/>
      <c r="S194" s="14"/>
      <c r="Y194" s="14"/>
      <c r="Z194" s="35"/>
      <c r="AA194" s="35"/>
      <c r="AB194" s="35"/>
      <c r="AC194" s="35"/>
      <c r="AD194" s="25"/>
      <c r="AE194" s="25"/>
      <c r="AF194" s="25"/>
      <c r="AG194" s="25"/>
      <c r="AL194" s="65"/>
    </row>
    <row r="195" spans="8:38" s="13" customFormat="1">
      <c r="H195" s="25"/>
      <c r="I195" s="25"/>
      <c r="J195" s="25"/>
      <c r="K195" s="25"/>
      <c r="S195" s="14"/>
      <c r="Y195" s="14"/>
      <c r="Z195" s="35"/>
      <c r="AA195" s="35"/>
      <c r="AB195" s="35"/>
      <c r="AC195" s="35"/>
      <c r="AD195" s="25"/>
      <c r="AE195" s="25"/>
      <c r="AF195" s="25"/>
      <c r="AG195" s="25"/>
      <c r="AL195" s="65"/>
    </row>
    <row r="196" spans="8:38" s="13" customFormat="1">
      <c r="H196" s="25"/>
      <c r="I196" s="25"/>
      <c r="J196" s="25"/>
      <c r="K196" s="25"/>
      <c r="S196" s="14"/>
      <c r="Y196" s="14"/>
      <c r="Z196" s="35"/>
      <c r="AA196" s="35"/>
      <c r="AB196" s="35"/>
      <c r="AC196" s="35"/>
      <c r="AD196" s="25"/>
      <c r="AE196" s="25"/>
      <c r="AF196" s="25"/>
      <c r="AG196" s="25"/>
      <c r="AL196" s="65"/>
    </row>
    <row r="197" spans="8:38" s="13" customFormat="1">
      <c r="H197" s="25"/>
      <c r="I197" s="25"/>
      <c r="J197" s="25"/>
      <c r="K197" s="25"/>
      <c r="S197" s="14"/>
      <c r="Y197" s="14"/>
      <c r="Z197" s="35"/>
      <c r="AA197" s="35"/>
      <c r="AB197" s="35"/>
      <c r="AC197" s="35"/>
      <c r="AD197" s="25"/>
      <c r="AE197" s="25"/>
      <c r="AF197" s="25"/>
      <c r="AG197" s="25"/>
      <c r="AL197" s="65"/>
    </row>
    <row r="198" spans="8:38" s="13" customFormat="1">
      <c r="H198" s="25"/>
      <c r="I198" s="25"/>
      <c r="J198" s="25"/>
      <c r="K198" s="25"/>
      <c r="S198" s="14"/>
      <c r="Y198" s="14"/>
      <c r="Z198" s="35"/>
      <c r="AA198" s="35"/>
      <c r="AB198" s="35"/>
      <c r="AC198" s="35"/>
      <c r="AD198" s="25"/>
      <c r="AE198" s="25"/>
      <c r="AF198" s="25"/>
      <c r="AG198" s="25"/>
      <c r="AL198" s="65"/>
    </row>
    <row r="199" spans="8:38" s="13" customFormat="1">
      <c r="H199" s="25"/>
      <c r="I199" s="25"/>
      <c r="J199" s="25"/>
      <c r="K199" s="25"/>
      <c r="S199" s="14"/>
      <c r="Y199" s="14"/>
      <c r="Z199" s="35"/>
      <c r="AA199" s="35"/>
      <c r="AB199" s="35"/>
      <c r="AC199" s="35"/>
      <c r="AD199" s="25"/>
      <c r="AE199" s="25"/>
      <c r="AF199" s="25"/>
      <c r="AG199" s="25"/>
      <c r="AL199" s="65"/>
    </row>
    <row r="200" spans="8:38" s="13" customFormat="1">
      <c r="H200" s="25"/>
      <c r="I200" s="25"/>
      <c r="J200" s="25"/>
      <c r="K200" s="25"/>
      <c r="S200" s="14"/>
      <c r="Y200" s="14"/>
      <c r="Z200" s="35"/>
      <c r="AA200" s="35"/>
      <c r="AB200" s="35"/>
      <c r="AC200" s="35"/>
      <c r="AD200" s="25"/>
      <c r="AE200" s="25"/>
      <c r="AF200" s="25"/>
      <c r="AG200" s="25"/>
      <c r="AL200" s="65"/>
    </row>
    <row r="201" spans="8:38" s="13" customFormat="1">
      <c r="H201" s="25"/>
      <c r="I201" s="25"/>
      <c r="J201" s="25"/>
      <c r="K201" s="25"/>
      <c r="S201" s="14"/>
      <c r="Y201" s="14"/>
      <c r="Z201" s="35"/>
      <c r="AA201" s="35"/>
      <c r="AB201" s="35"/>
      <c r="AC201" s="35"/>
      <c r="AD201" s="25"/>
      <c r="AE201" s="25"/>
      <c r="AF201" s="25"/>
      <c r="AG201" s="25"/>
      <c r="AL201" s="65"/>
    </row>
    <row r="202" spans="8:38" s="13" customFormat="1">
      <c r="H202" s="25"/>
      <c r="I202" s="25"/>
      <c r="J202" s="25"/>
      <c r="K202" s="25"/>
      <c r="S202" s="14"/>
      <c r="Y202" s="14"/>
      <c r="Z202" s="35"/>
      <c r="AA202" s="35"/>
      <c r="AB202" s="35"/>
      <c r="AC202" s="35"/>
      <c r="AD202" s="25"/>
      <c r="AE202" s="25"/>
      <c r="AF202" s="25"/>
      <c r="AG202" s="25"/>
      <c r="AL202" s="65"/>
    </row>
    <row r="203" spans="8:38" s="13" customFormat="1">
      <c r="H203" s="25"/>
      <c r="I203" s="25"/>
      <c r="J203" s="25"/>
      <c r="K203" s="25"/>
      <c r="S203" s="14"/>
      <c r="Y203" s="14"/>
      <c r="Z203" s="35"/>
      <c r="AA203" s="35"/>
      <c r="AB203" s="35"/>
      <c r="AC203" s="35"/>
      <c r="AD203" s="25"/>
      <c r="AE203" s="25"/>
      <c r="AF203" s="25"/>
      <c r="AG203" s="25"/>
      <c r="AL203" s="65"/>
    </row>
    <row r="204" spans="8:38" s="13" customFormat="1">
      <c r="H204" s="25"/>
      <c r="I204" s="25"/>
      <c r="J204" s="25"/>
      <c r="K204" s="25"/>
      <c r="S204" s="14"/>
      <c r="Y204" s="14"/>
      <c r="Z204" s="35"/>
      <c r="AA204" s="35"/>
      <c r="AB204" s="35"/>
      <c r="AC204" s="35"/>
      <c r="AD204" s="25"/>
      <c r="AE204" s="25"/>
      <c r="AF204" s="25"/>
      <c r="AG204" s="25"/>
      <c r="AL204" s="65"/>
    </row>
    <row r="205" spans="8:38" s="13" customFormat="1">
      <c r="H205" s="25"/>
      <c r="I205" s="25"/>
      <c r="J205" s="25"/>
      <c r="K205" s="25"/>
      <c r="S205" s="14"/>
      <c r="Y205" s="14"/>
      <c r="Z205" s="35"/>
      <c r="AA205" s="35"/>
      <c r="AB205" s="35"/>
      <c r="AC205" s="35"/>
      <c r="AD205" s="25"/>
      <c r="AE205" s="25"/>
      <c r="AF205" s="25"/>
      <c r="AG205" s="25"/>
      <c r="AL205" s="65"/>
    </row>
    <row r="206" spans="8:38" s="13" customFormat="1">
      <c r="H206" s="25"/>
      <c r="I206" s="25"/>
      <c r="J206" s="25"/>
      <c r="K206" s="25"/>
      <c r="S206" s="14"/>
      <c r="Y206" s="14"/>
      <c r="Z206" s="35"/>
      <c r="AA206" s="35"/>
      <c r="AB206" s="35"/>
      <c r="AC206" s="35"/>
      <c r="AD206" s="25"/>
      <c r="AE206" s="25"/>
      <c r="AF206" s="25"/>
      <c r="AG206" s="25"/>
      <c r="AL206" s="65"/>
    </row>
    <row r="207" spans="8:38" s="13" customFormat="1">
      <c r="H207" s="25"/>
      <c r="I207" s="25"/>
      <c r="J207" s="25"/>
      <c r="K207" s="25"/>
      <c r="S207" s="14"/>
      <c r="Y207" s="14"/>
      <c r="Z207" s="35"/>
      <c r="AA207" s="35"/>
      <c r="AB207" s="35"/>
      <c r="AC207" s="35"/>
      <c r="AD207" s="25"/>
      <c r="AE207" s="25"/>
      <c r="AF207" s="25"/>
      <c r="AG207" s="25"/>
      <c r="AL207" s="65"/>
    </row>
    <row r="208" spans="8:38" s="13" customFormat="1">
      <c r="H208" s="25"/>
      <c r="I208" s="25"/>
      <c r="J208" s="25"/>
      <c r="K208" s="25"/>
      <c r="S208" s="14"/>
      <c r="Y208" s="14"/>
      <c r="Z208" s="35"/>
      <c r="AA208" s="35"/>
      <c r="AB208" s="35"/>
      <c r="AC208" s="35"/>
      <c r="AD208" s="25"/>
      <c r="AE208" s="25"/>
      <c r="AF208" s="25"/>
      <c r="AG208" s="25"/>
      <c r="AL208" s="65"/>
    </row>
    <row r="209" spans="8:38" s="13" customFormat="1">
      <c r="H209" s="25"/>
      <c r="I209" s="25"/>
      <c r="J209" s="25"/>
      <c r="K209" s="25"/>
      <c r="S209" s="14"/>
      <c r="Y209" s="14"/>
      <c r="Z209" s="35"/>
      <c r="AA209" s="35"/>
      <c r="AB209" s="35"/>
      <c r="AC209" s="35"/>
      <c r="AD209" s="25"/>
      <c r="AE209" s="25"/>
      <c r="AF209" s="25"/>
      <c r="AG209" s="25"/>
      <c r="AL209" s="65"/>
    </row>
    <row r="210" spans="8:38" s="13" customFormat="1">
      <c r="H210" s="25"/>
      <c r="I210" s="25"/>
      <c r="J210" s="25"/>
      <c r="K210" s="25"/>
      <c r="S210" s="14"/>
      <c r="Y210" s="14"/>
      <c r="Z210" s="35"/>
      <c r="AA210" s="35"/>
      <c r="AB210" s="35"/>
      <c r="AC210" s="35"/>
      <c r="AD210" s="25"/>
      <c r="AE210" s="25"/>
      <c r="AF210" s="25"/>
      <c r="AG210" s="25"/>
      <c r="AL210" s="65"/>
    </row>
    <row r="211" spans="8:38" s="13" customFormat="1">
      <c r="H211" s="25"/>
      <c r="I211" s="25"/>
      <c r="J211" s="25"/>
      <c r="K211" s="25"/>
      <c r="S211" s="14"/>
      <c r="Y211" s="14"/>
      <c r="Z211" s="35"/>
      <c r="AA211" s="35"/>
      <c r="AB211" s="35"/>
      <c r="AC211" s="35"/>
      <c r="AD211" s="25"/>
      <c r="AE211" s="25"/>
      <c r="AF211" s="25"/>
      <c r="AG211" s="25"/>
      <c r="AL211" s="65"/>
    </row>
    <row r="212" spans="8:38" s="13" customFormat="1">
      <c r="H212" s="25"/>
      <c r="I212" s="25"/>
      <c r="J212" s="25"/>
      <c r="K212" s="25"/>
      <c r="S212" s="14"/>
      <c r="Y212" s="14"/>
      <c r="Z212" s="35"/>
      <c r="AA212" s="35"/>
      <c r="AB212" s="35"/>
      <c r="AC212" s="35"/>
      <c r="AD212" s="25"/>
      <c r="AE212" s="25"/>
      <c r="AF212" s="25"/>
      <c r="AG212" s="25"/>
      <c r="AL212" s="65"/>
    </row>
    <row r="213" spans="8:38" s="13" customFormat="1">
      <c r="H213" s="25"/>
      <c r="I213" s="25"/>
      <c r="J213" s="25"/>
      <c r="K213" s="25"/>
      <c r="S213" s="14"/>
      <c r="Y213" s="14"/>
      <c r="Z213" s="35"/>
      <c r="AA213" s="35"/>
      <c r="AB213" s="35"/>
      <c r="AC213" s="35"/>
      <c r="AD213" s="25"/>
      <c r="AE213" s="25"/>
      <c r="AF213" s="25"/>
      <c r="AG213" s="25"/>
      <c r="AL213" s="65"/>
    </row>
    <row r="214" spans="8:38" s="13" customFormat="1">
      <c r="H214" s="25"/>
      <c r="I214" s="25"/>
      <c r="J214" s="25"/>
      <c r="K214" s="25"/>
      <c r="S214" s="14"/>
      <c r="Y214" s="14"/>
      <c r="Z214" s="35"/>
      <c r="AA214" s="35"/>
      <c r="AB214" s="35"/>
      <c r="AC214" s="35"/>
      <c r="AD214" s="25"/>
      <c r="AE214" s="25"/>
      <c r="AF214" s="25"/>
      <c r="AG214" s="25"/>
      <c r="AL214" s="65"/>
    </row>
    <row r="215" spans="8:38" s="13" customFormat="1">
      <c r="H215" s="25"/>
      <c r="I215" s="25"/>
      <c r="J215" s="25"/>
      <c r="K215" s="25"/>
      <c r="S215" s="14"/>
      <c r="Y215" s="14"/>
      <c r="Z215" s="35"/>
      <c r="AA215" s="35"/>
      <c r="AB215" s="35"/>
      <c r="AC215" s="35"/>
      <c r="AD215" s="25"/>
      <c r="AE215" s="25"/>
      <c r="AF215" s="25"/>
      <c r="AG215" s="25"/>
      <c r="AL215" s="65"/>
    </row>
    <row r="216" spans="8:38" s="13" customFormat="1">
      <c r="H216" s="25"/>
      <c r="I216" s="25"/>
      <c r="J216" s="25"/>
      <c r="K216" s="25"/>
      <c r="S216" s="14"/>
      <c r="Y216" s="14"/>
      <c r="Z216" s="35"/>
      <c r="AA216" s="35"/>
      <c r="AB216" s="35"/>
      <c r="AC216" s="35"/>
      <c r="AD216" s="25"/>
      <c r="AE216" s="25"/>
      <c r="AF216" s="25"/>
      <c r="AG216" s="25"/>
      <c r="AL216" s="65"/>
    </row>
    <row r="217" spans="8:38" s="13" customFormat="1">
      <c r="H217" s="25"/>
      <c r="I217" s="25"/>
      <c r="J217" s="25"/>
      <c r="K217" s="25"/>
      <c r="S217" s="14"/>
      <c r="Y217" s="14"/>
      <c r="Z217" s="35"/>
      <c r="AA217" s="35"/>
      <c r="AB217" s="35"/>
      <c r="AC217" s="35"/>
      <c r="AD217" s="25"/>
      <c r="AE217" s="25"/>
      <c r="AF217" s="25"/>
      <c r="AG217" s="25"/>
      <c r="AL217" s="65"/>
    </row>
    <row r="218" spans="8:38" s="13" customFormat="1">
      <c r="H218" s="25"/>
      <c r="I218" s="25"/>
      <c r="J218" s="25"/>
      <c r="K218" s="25"/>
      <c r="S218" s="14"/>
      <c r="Y218" s="14"/>
      <c r="Z218" s="35"/>
      <c r="AA218" s="35"/>
      <c r="AB218" s="35"/>
      <c r="AC218" s="35"/>
      <c r="AD218" s="25"/>
      <c r="AE218" s="25"/>
      <c r="AF218" s="25"/>
      <c r="AG218" s="25"/>
      <c r="AL218" s="65"/>
    </row>
    <row r="219" spans="8:38" s="13" customFormat="1">
      <c r="H219" s="25"/>
      <c r="I219" s="25"/>
      <c r="J219" s="25"/>
      <c r="K219" s="25"/>
      <c r="S219" s="14"/>
      <c r="Y219" s="14"/>
      <c r="Z219" s="35"/>
      <c r="AA219" s="35"/>
      <c r="AB219" s="35"/>
      <c r="AC219" s="35"/>
      <c r="AD219" s="25"/>
      <c r="AE219" s="25"/>
      <c r="AF219" s="25"/>
      <c r="AG219" s="25"/>
      <c r="AL219" s="65"/>
    </row>
    <row r="220" spans="8:38" s="13" customFormat="1">
      <c r="H220" s="25"/>
      <c r="I220" s="25"/>
      <c r="J220" s="25"/>
      <c r="K220" s="25"/>
      <c r="S220" s="14"/>
      <c r="Y220" s="14"/>
      <c r="Z220" s="35"/>
      <c r="AA220" s="35"/>
      <c r="AB220" s="35"/>
      <c r="AC220" s="35"/>
      <c r="AD220" s="25"/>
      <c r="AE220" s="25"/>
      <c r="AF220" s="25"/>
      <c r="AG220" s="25"/>
      <c r="AL220" s="65"/>
    </row>
    <row r="221" spans="8:38" s="13" customFormat="1">
      <c r="H221" s="25"/>
      <c r="I221" s="25"/>
      <c r="J221" s="25"/>
      <c r="K221" s="25"/>
      <c r="S221" s="14"/>
      <c r="Y221" s="14"/>
      <c r="Z221" s="35"/>
      <c r="AA221" s="35"/>
      <c r="AB221" s="35"/>
      <c r="AC221" s="35"/>
      <c r="AD221" s="25"/>
      <c r="AE221" s="25"/>
      <c r="AF221" s="25"/>
      <c r="AG221" s="25"/>
      <c r="AL221" s="65"/>
    </row>
    <row r="222" spans="8:38" s="13" customFormat="1">
      <c r="H222" s="25"/>
      <c r="I222" s="25"/>
      <c r="J222" s="25"/>
      <c r="K222" s="25"/>
      <c r="S222" s="14"/>
      <c r="Y222" s="14"/>
      <c r="Z222" s="35"/>
      <c r="AA222" s="35"/>
      <c r="AB222" s="35"/>
      <c r="AC222" s="35"/>
      <c r="AD222" s="25"/>
      <c r="AE222" s="25"/>
      <c r="AF222" s="25"/>
      <c r="AG222" s="25"/>
      <c r="AL222" s="65"/>
    </row>
    <row r="223" spans="8:38" s="13" customFormat="1">
      <c r="H223" s="25"/>
      <c r="I223" s="25"/>
      <c r="J223" s="25"/>
      <c r="K223" s="25"/>
      <c r="S223" s="14"/>
      <c r="Y223" s="14"/>
      <c r="Z223" s="35"/>
      <c r="AA223" s="35"/>
      <c r="AB223" s="35"/>
      <c r="AC223" s="35"/>
      <c r="AD223" s="25"/>
      <c r="AE223" s="25"/>
      <c r="AF223" s="25"/>
      <c r="AG223" s="25"/>
      <c r="AL223" s="65"/>
    </row>
    <row r="224" spans="8:38" s="13" customFormat="1">
      <c r="H224" s="25"/>
      <c r="I224" s="25"/>
      <c r="J224" s="25"/>
      <c r="K224" s="25"/>
      <c r="S224" s="14"/>
      <c r="Y224" s="14"/>
      <c r="Z224" s="35"/>
      <c r="AA224" s="35"/>
      <c r="AB224" s="35"/>
      <c r="AC224" s="35"/>
      <c r="AD224" s="25"/>
      <c r="AE224" s="25"/>
      <c r="AF224" s="25"/>
      <c r="AG224" s="25"/>
      <c r="AL224" s="65"/>
    </row>
    <row r="225" spans="8:38" s="13" customFormat="1">
      <c r="H225" s="25"/>
      <c r="I225" s="25"/>
      <c r="J225" s="25"/>
      <c r="K225" s="25"/>
      <c r="S225" s="14"/>
      <c r="Y225" s="14"/>
      <c r="Z225" s="35"/>
      <c r="AA225" s="35"/>
      <c r="AB225" s="35"/>
      <c r="AC225" s="35"/>
      <c r="AD225" s="25"/>
      <c r="AE225" s="25"/>
      <c r="AF225" s="25"/>
      <c r="AG225" s="25"/>
      <c r="AL225" s="65"/>
    </row>
    <row r="226" spans="8:38" s="13" customFormat="1">
      <c r="H226" s="25"/>
      <c r="I226" s="25"/>
      <c r="J226" s="25"/>
      <c r="K226" s="25"/>
      <c r="S226" s="14"/>
      <c r="Y226" s="14"/>
      <c r="Z226" s="35"/>
      <c r="AA226" s="35"/>
      <c r="AB226" s="35"/>
      <c r="AC226" s="35"/>
      <c r="AD226" s="25"/>
      <c r="AE226" s="25"/>
      <c r="AF226" s="25"/>
      <c r="AG226" s="25"/>
      <c r="AL226" s="65"/>
    </row>
    <row r="227" spans="8:38" s="13" customFormat="1">
      <c r="H227" s="25"/>
      <c r="I227" s="25"/>
      <c r="J227" s="25"/>
      <c r="K227" s="25"/>
      <c r="S227" s="14"/>
      <c r="Y227" s="14"/>
      <c r="Z227" s="35"/>
      <c r="AA227" s="35"/>
      <c r="AB227" s="35"/>
      <c r="AC227" s="35"/>
      <c r="AD227" s="25"/>
      <c r="AE227" s="25"/>
      <c r="AF227" s="25"/>
      <c r="AG227" s="25"/>
      <c r="AL227" s="65"/>
    </row>
    <row r="228" spans="8:38" s="13" customFormat="1">
      <c r="H228" s="25"/>
      <c r="I228" s="25"/>
      <c r="J228" s="25"/>
      <c r="K228" s="25"/>
      <c r="S228" s="14"/>
      <c r="Y228" s="14"/>
      <c r="Z228" s="35"/>
      <c r="AA228" s="35"/>
      <c r="AB228" s="35"/>
      <c r="AC228" s="35"/>
      <c r="AD228" s="25"/>
      <c r="AE228" s="25"/>
      <c r="AF228" s="25"/>
      <c r="AG228" s="25"/>
      <c r="AL228" s="65"/>
    </row>
    <row r="229" spans="8:38" s="13" customFormat="1">
      <c r="H229" s="25"/>
      <c r="I229" s="25"/>
      <c r="J229" s="25"/>
      <c r="K229" s="25"/>
      <c r="S229" s="14"/>
      <c r="Y229" s="14"/>
      <c r="Z229" s="35"/>
      <c r="AA229" s="35"/>
      <c r="AB229" s="35"/>
      <c r="AC229" s="35"/>
      <c r="AD229" s="25"/>
      <c r="AE229" s="25"/>
      <c r="AF229" s="25"/>
      <c r="AG229" s="25"/>
      <c r="AL229" s="65"/>
    </row>
    <row r="230" spans="8:38" s="13" customFormat="1">
      <c r="H230" s="25"/>
      <c r="I230" s="25"/>
      <c r="J230" s="25"/>
      <c r="K230" s="25"/>
      <c r="S230" s="14"/>
      <c r="Y230" s="14"/>
      <c r="Z230" s="35"/>
      <c r="AA230" s="35"/>
      <c r="AB230" s="35"/>
      <c r="AC230" s="35"/>
      <c r="AD230" s="25"/>
      <c r="AE230" s="25"/>
      <c r="AF230" s="25"/>
      <c r="AG230" s="25"/>
      <c r="AL230" s="65"/>
    </row>
    <row r="231" spans="8:38" s="13" customFormat="1">
      <c r="H231" s="25"/>
      <c r="I231" s="25"/>
      <c r="J231" s="25"/>
      <c r="K231" s="25"/>
      <c r="S231" s="14"/>
      <c r="Y231" s="14"/>
      <c r="Z231" s="35"/>
      <c r="AA231" s="35"/>
      <c r="AB231" s="35"/>
      <c r="AC231" s="35"/>
      <c r="AD231" s="25"/>
      <c r="AE231" s="25"/>
      <c r="AF231" s="25"/>
      <c r="AG231" s="25"/>
      <c r="AL231" s="65"/>
    </row>
    <row r="232" spans="8:38" s="13" customFormat="1">
      <c r="H232" s="25"/>
      <c r="I232" s="25"/>
      <c r="J232" s="25"/>
      <c r="K232" s="25"/>
      <c r="S232" s="14"/>
      <c r="Y232" s="14"/>
      <c r="Z232" s="35"/>
      <c r="AA232" s="35"/>
      <c r="AB232" s="35"/>
      <c r="AC232" s="35"/>
      <c r="AD232" s="25"/>
      <c r="AE232" s="25"/>
      <c r="AF232" s="25"/>
      <c r="AG232" s="25"/>
      <c r="AL232" s="65"/>
    </row>
    <row r="233" spans="8:38" s="13" customFormat="1">
      <c r="H233" s="25"/>
      <c r="I233" s="25"/>
      <c r="J233" s="25"/>
      <c r="K233" s="25"/>
      <c r="S233" s="14"/>
      <c r="Y233" s="14"/>
      <c r="Z233" s="35"/>
      <c r="AA233" s="35"/>
      <c r="AB233" s="35"/>
      <c r="AC233" s="35"/>
      <c r="AD233" s="25"/>
      <c r="AE233" s="25"/>
      <c r="AF233" s="25"/>
      <c r="AG233" s="25"/>
      <c r="AL233" s="65"/>
    </row>
    <row r="234" spans="8:38" s="13" customFormat="1">
      <c r="H234" s="25"/>
      <c r="I234" s="25"/>
      <c r="J234" s="25"/>
      <c r="K234" s="25"/>
      <c r="S234" s="14"/>
      <c r="Y234" s="14"/>
      <c r="Z234" s="35"/>
      <c r="AA234" s="35"/>
      <c r="AB234" s="35"/>
      <c r="AC234" s="35"/>
      <c r="AD234" s="25"/>
      <c r="AE234" s="25"/>
      <c r="AF234" s="25"/>
      <c r="AG234" s="25"/>
      <c r="AL234" s="65"/>
    </row>
    <row r="235" spans="8:38" s="13" customFormat="1">
      <c r="H235" s="25"/>
      <c r="I235" s="25"/>
      <c r="J235" s="25"/>
      <c r="K235" s="25"/>
      <c r="S235" s="14"/>
      <c r="Y235" s="14"/>
      <c r="Z235" s="35"/>
      <c r="AA235" s="35"/>
      <c r="AB235" s="35"/>
      <c r="AC235" s="35"/>
      <c r="AD235" s="25"/>
      <c r="AE235" s="25"/>
      <c r="AF235" s="25"/>
      <c r="AG235" s="25"/>
      <c r="AL235" s="65"/>
    </row>
    <row r="236" spans="8:38" s="13" customFormat="1">
      <c r="H236" s="25"/>
      <c r="I236" s="25"/>
      <c r="J236" s="25"/>
      <c r="K236" s="25"/>
      <c r="S236" s="14"/>
      <c r="Y236" s="14"/>
      <c r="Z236" s="35"/>
      <c r="AA236" s="35"/>
      <c r="AB236" s="35"/>
      <c r="AC236" s="35"/>
      <c r="AD236" s="25"/>
      <c r="AE236" s="25"/>
      <c r="AF236" s="25"/>
      <c r="AG236" s="25"/>
      <c r="AL236" s="65"/>
    </row>
    <row r="237" spans="8:38" s="13" customFormat="1">
      <c r="H237" s="25"/>
      <c r="I237" s="25"/>
      <c r="J237" s="25"/>
      <c r="K237" s="25"/>
      <c r="S237" s="14"/>
      <c r="Y237" s="14"/>
      <c r="Z237" s="35"/>
      <c r="AA237" s="35"/>
      <c r="AB237" s="35"/>
      <c r="AC237" s="35"/>
      <c r="AD237" s="25"/>
      <c r="AE237" s="25"/>
      <c r="AF237" s="25"/>
      <c r="AG237" s="25"/>
      <c r="AL237" s="65"/>
    </row>
    <row r="238" spans="8:38" s="13" customFormat="1">
      <c r="H238" s="25"/>
      <c r="I238" s="25"/>
      <c r="J238" s="25"/>
      <c r="K238" s="25"/>
      <c r="S238" s="14"/>
      <c r="Y238" s="14"/>
      <c r="Z238" s="35"/>
      <c r="AA238" s="35"/>
      <c r="AB238" s="35"/>
      <c r="AC238" s="35"/>
      <c r="AD238" s="25"/>
      <c r="AE238" s="25"/>
      <c r="AF238" s="25"/>
      <c r="AG238" s="25"/>
      <c r="AL238" s="65"/>
    </row>
    <row r="239" spans="8:38" s="13" customFormat="1">
      <c r="H239" s="25"/>
      <c r="I239" s="25"/>
      <c r="J239" s="25"/>
      <c r="K239" s="25"/>
      <c r="S239" s="14"/>
      <c r="Y239" s="14"/>
      <c r="Z239" s="35"/>
      <c r="AA239" s="35"/>
      <c r="AB239" s="35"/>
      <c r="AC239" s="35"/>
      <c r="AD239" s="25"/>
      <c r="AE239" s="25"/>
      <c r="AF239" s="25"/>
      <c r="AG239" s="25"/>
      <c r="AL239" s="65"/>
    </row>
    <row r="240" spans="8:38" s="13" customFormat="1">
      <c r="H240" s="25"/>
      <c r="I240" s="25"/>
      <c r="J240" s="25"/>
      <c r="K240" s="25"/>
      <c r="S240" s="14"/>
      <c r="Y240" s="14"/>
      <c r="Z240" s="35"/>
      <c r="AA240" s="35"/>
      <c r="AB240" s="35"/>
      <c r="AC240" s="35"/>
      <c r="AD240" s="25"/>
      <c r="AE240" s="25"/>
      <c r="AF240" s="25"/>
      <c r="AG240" s="25"/>
      <c r="AL240" s="65"/>
    </row>
    <row r="241" spans="8:38" s="13" customFormat="1">
      <c r="H241" s="25"/>
      <c r="I241" s="25"/>
      <c r="J241" s="25"/>
      <c r="K241" s="25"/>
      <c r="S241" s="14"/>
      <c r="Y241" s="14"/>
      <c r="Z241" s="35"/>
      <c r="AA241" s="35"/>
      <c r="AB241" s="35"/>
      <c r="AC241" s="35"/>
      <c r="AD241" s="25"/>
      <c r="AE241" s="25"/>
      <c r="AF241" s="25"/>
      <c r="AG241" s="25"/>
      <c r="AL241" s="65"/>
    </row>
    <row r="242" spans="8:38" s="13" customFormat="1">
      <c r="H242" s="25"/>
      <c r="I242" s="25"/>
      <c r="J242" s="25"/>
      <c r="K242" s="25"/>
      <c r="S242" s="14"/>
      <c r="Y242" s="14"/>
      <c r="Z242" s="35"/>
      <c r="AA242" s="35"/>
      <c r="AB242" s="35"/>
      <c r="AC242" s="35"/>
      <c r="AD242" s="25"/>
      <c r="AE242" s="25"/>
      <c r="AF242" s="25"/>
      <c r="AG242" s="25"/>
      <c r="AL242" s="65"/>
    </row>
    <row r="243" spans="8:38" s="13" customFormat="1">
      <c r="H243" s="25"/>
      <c r="I243" s="25"/>
      <c r="J243" s="25"/>
      <c r="K243" s="25"/>
      <c r="S243" s="14"/>
      <c r="Y243" s="14"/>
      <c r="Z243" s="35"/>
      <c r="AA243" s="35"/>
      <c r="AB243" s="35"/>
      <c r="AC243" s="35"/>
      <c r="AD243" s="25"/>
      <c r="AE243" s="25"/>
      <c r="AF243" s="25"/>
      <c r="AG243" s="25"/>
      <c r="AL243" s="65"/>
    </row>
    <row r="244" spans="8:38" s="13" customFormat="1">
      <c r="H244" s="25"/>
      <c r="I244" s="25"/>
      <c r="J244" s="25"/>
      <c r="K244" s="25"/>
      <c r="S244" s="14"/>
      <c r="Y244" s="14"/>
      <c r="Z244" s="35"/>
      <c r="AA244" s="35"/>
      <c r="AB244" s="35"/>
      <c r="AC244" s="35"/>
      <c r="AD244" s="25"/>
      <c r="AE244" s="25"/>
      <c r="AF244" s="25"/>
      <c r="AG244" s="25"/>
      <c r="AL244" s="65"/>
    </row>
    <row r="245" spans="8:38" s="13" customFormat="1">
      <c r="H245" s="25"/>
      <c r="I245" s="25"/>
      <c r="J245" s="25"/>
      <c r="K245" s="25"/>
      <c r="S245" s="14"/>
      <c r="Y245" s="14"/>
      <c r="Z245" s="35"/>
      <c r="AA245" s="35"/>
      <c r="AB245" s="35"/>
      <c r="AC245" s="35"/>
      <c r="AD245" s="25"/>
      <c r="AE245" s="25"/>
      <c r="AF245" s="25"/>
      <c r="AG245" s="25"/>
      <c r="AL245" s="65"/>
    </row>
    <row r="246" spans="8:38" s="13" customFormat="1">
      <c r="H246" s="25"/>
      <c r="I246" s="25"/>
      <c r="J246" s="25"/>
      <c r="K246" s="25"/>
      <c r="S246" s="14"/>
      <c r="Y246" s="14"/>
      <c r="Z246" s="35"/>
      <c r="AA246" s="35"/>
      <c r="AB246" s="35"/>
      <c r="AC246" s="35"/>
      <c r="AD246" s="25"/>
      <c r="AE246" s="25"/>
      <c r="AF246" s="25"/>
      <c r="AG246" s="25"/>
      <c r="AL246" s="65"/>
    </row>
    <row r="247" spans="8:38" s="13" customFormat="1">
      <c r="H247" s="25"/>
      <c r="I247" s="25"/>
      <c r="J247" s="25"/>
      <c r="K247" s="25"/>
      <c r="S247" s="14"/>
      <c r="Y247" s="14"/>
      <c r="Z247" s="35"/>
      <c r="AA247" s="35"/>
      <c r="AB247" s="35"/>
      <c r="AC247" s="35"/>
      <c r="AD247" s="25"/>
      <c r="AE247" s="25"/>
      <c r="AF247" s="25"/>
      <c r="AG247" s="25"/>
      <c r="AL247" s="65"/>
    </row>
    <row r="248" spans="8:38" s="13" customFormat="1">
      <c r="H248" s="25"/>
      <c r="I248" s="25"/>
      <c r="J248" s="25"/>
      <c r="K248" s="25"/>
      <c r="S248" s="14"/>
      <c r="Y248" s="14"/>
      <c r="Z248" s="35"/>
      <c r="AA248" s="35"/>
      <c r="AB248" s="35"/>
      <c r="AC248" s="35"/>
      <c r="AD248" s="25"/>
      <c r="AE248" s="25"/>
      <c r="AF248" s="25"/>
      <c r="AG248" s="25"/>
      <c r="AL248" s="65"/>
    </row>
    <row r="249" spans="8:38" s="13" customFormat="1">
      <c r="H249" s="25"/>
      <c r="I249" s="25"/>
      <c r="J249" s="25"/>
      <c r="K249" s="25"/>
      <c r="S249" s="14"/>
      <c r="Y249" s="14"/>
      <c r="Z249" s="35"/>
      <c r="AA249" s="35"/>
      <c r="AB249" s="35"/>
      <c r="AC249" s="35"/>
      <c r="AD249" s="25"/>
      <c r="AE249" s="25"/>
      <c r="AF249" s="25"/>
      <c r="AG249" s="25"/>
      <c r="AL249" s="65"/>
    </row>
    <row r="250" spans="8:38" s="13" customFormat="1">
      <c r="H250" s="25"/>
      <c r="I250" s="25"/>
      <c r="J250" s="25"/>
      <c r="K250" s="25"/>
      <c r="S250" s="14"/>
      <c r="Y250" s="14"/>
      <c r="Z250" s="35"/>
      <c r="AA250" s="35"/>
      <c r="AB250" s="35"/>
      <c r="AC250" s="35"/>
      <c r="AD250" s="25"/>
      <c r="AE250" s="25"/>
      <c r="AF250" s="25"/>
      <c r="AG250" s="25"/>
      <c r="AL250" s="65"/>
    </row>
    <row r="251" spans="8:38" s="13" customFormat="1">
      <c r="H251" s="25"/>
      <c r="I251" s="25"/>
      <c r="J251" s="25"/>
      <c r="K251" s="25"/>
      <c r="S251" s="14"/>
      <c r="Y251" s="14"/>
      <c r="Z251" s="35"/>
      <c r="AA251" s="35"/>
      <c r="AB251" s="35"/>
      <c r="AC251" s="35"/>
      <c r="AD251" s="25"/>
      <c r="AE251" s="25"/>
      <c r="AF251" s="25"/>
      <c r="AG251" s="25"/>
      <c r="AL251" s="65"/>
    </row>
    <row r="252" spans="8:38" s="13" customFormat="1">
      <c r="H252" s="25"/>
      <c r="I252" s="25"/>
      <c r="J252" s="25"/>
      <c r="K252" s="25"/>
      <c r="S252" s="14"/>
      <c r="Y252" s="14"/>
      <c r="Z252" s="35"/>
      <c r="AA252" s="35"/>
      <c r="AB252" s="35"/>
      <c r="AC252" s="35"/>
      <c r="AD252" s="25"/>
      <c r="AE252" s="25"/>
      <c r="AF252" s="25"/>
      <c r="AG252" s="25"/>
      <c r="AL252" s="65"/>
    </row>
    <row r="253" spans="8:38" s="13" customFormat="1">
      <c r="H253" s="25"/>
      <c r="I253" s="25"/>
      <c r="J253" s="25"/>
      <c r="K253" s="25"/>
      <c r="S253" s="14"/>
      <c r="Y253" s="14"/>
      <c r="Z253" s="35"/>
      <c r="AA253" s="35"/>
      <c r="AB253" s="35"/>
      <c r="AC253" s="35"/>
      <c r="AD253" s="25"/>
      <c r="AE253" s="25"/>
      <c r="AF253" s="25"/>
      <c r="AG253" s="25"/>
      <c r="AL253" s="65"/>
    </row>
    <row r="254" spans="8:38" s="13" customFormat="1">
      <c r="H254" s="25"/>
      <c r="I254" s="25"/>
      <c r="J254" s="25"/>
      <c r="K254" s="25"/>
      <c r="S254" s="14"/>
      <c r="Y254" s="14"/>
      <c r="Z254" s="35"/>
      <c r="AA254" s="35"/>
      <c r="AB254" s="35"/>
      <c r="AC254" s="35"/>
      <c r="AD254" s="25"/>
      <c r="AE254" s="25"/>
      <c r="AF254" s="25"/>
      <c r="AG254" s="25"/>
      <c r="AL254" s="65"/>
    </row>
    <row r="255" spans="8:38" s="13" customFormat="1">
      <c r="H255" s="25"/>
      <c r="I255" s="25"/>
      <c r="J255" s="25"/>
      <c r="K255" s="25"/>
      <c r="S255" s="14"/>
      <c r="Y255" s="14"/>
      <c r="Z255" s="35"/>
      <c r="AA255" s="35"/>
      <c r="AB255" s="35"/>
      <c r="AC255" s="35"/>
      <c r="AD255" s="25"/>
      <c r="AE255" s="25"/>
      <c r="AF255" s="25"/>
      <c r="AG255" s="25"/>
      <c r="AL255" s="65"/>
    </row>
    <row r="256" spans="8:38" s="13" customFormat="1">
      <c r="H256" s="25"/>
      <c r="I256" s="25"/>
      <c r="J256" s="25"/>
      <c r="K256" s="25"/>
      <c r="S256" s="14"/>
      <c r="Y256" s="14"/>
      <c r="Z256" s="35"/>
      <c r="AA256" s="35"/>
      <c r="AB256" s="35"/>
      <c r="AC256" s="35"/>
      <c r="AD256" s="25"/>
      <c r="AE256" s="25"/>
      <c r="AF256" s="25"/>
      <c r="AG256" s="25"/>
      <c r="AL256" s="65"/>
    </row>
    <row r="257" spans="8:38" s="13" customFormat="1">
      <c r="H257" s="25"/>
      <c r="I257" s="25"/>
      <c r="J257" s="25"/>
      <c r="K257" s="25"/>
      <c r="S257" s="14"/>
      <c r="Y257" s="14"/>
      <c r="Z257" s="35"/>
      <c r="AA257" s="35"/>
      <c r="AB257" s="35"/>
      <c r="AC257" s="35"/>
      <c r="AD257" s="25"/>
      <c r="AE257" s="25"/>
      <c r="AF257" s="25"/>
      <c r="AG257" s="25"/>
      <c r="AL257" s="65"/>
    </row>
    <row r="258" spans="8:38" s="13" customFormat="1">
      <c r="H258" s="25"/>
      <c r="I258" s="25"/>
      <c r="J258" s="25"/>
      <c r="K258" s="25"/>
      <c r="S258" s="14"/>
      <c r="Y258" s="14"/>
      <c r="Z258" s="35"/>
      <c r="AA258" s="35"/>
      <c r="AB258" s="35"/>
      <c r="AC258" s="35"/>
      <c r="AD258" s="25"/>
      <c r="AE258" s="25"/>
      <c r="AF258" s="25"/>
      <c r="AG258" s="25"/>
      <c r="AL258" s="65"/>
    </row>
    <row r="259" spans="8:38" s="13" customFormat="1">
      <c r="H259" s="25"/>
      <c r="I259" s="25"/>
      <c r="J259" s="25"/>
      <c r="K259" s="25"/>
      <c r="S259" s="14"/>
      <c r="Y259" s="14"/>
      <c r="Z259" s="35"/>
      <c r="AA259" s="35"/>
      <c r="AB259" s="35"/>
      <c r="AC259" s="35"/>
      <c r="AD259" s="25"/>
      <c r="AE259" s="25"/>
      <c r="AF259" s="25"/>
      <c r="AG259" s="25"/>
      <c r="AL259" s="65"/>
    </row>
    <row r="260" spans="8:38" s="13" customFormat="1">
      <c r="H260" s="25"/>
      <c r="I260" s="25"/>
      <c r="J260" s="25"/>
      <c r="K260" s="25"/>
      <c r="S260" s="14"/>
      <c r="Y260" s="14"/>
      <c r="Z260" s="35"/>
      <c r="AA260" s="35"/>
      <c r="AB260" s="35"/>
      <c r="AC260" s="35"/>
      <c r="AD260" s="25"/>
      <c r="AE260" s="25"/>
      <c r="AF260" s="25"/>
      <c r="AG260" s="25"/>
      <c r="AL260" s="65"/>
    </row>
    <row r="261" spans="8:38" s="13" customFormat="1">
      <c r="H261" s="25"/>
      <c r="I261" s="25"/>
      <c r="J261" s="25"/>
      <c r="K261" s="25"/>
      <c r="S261" s="14"/>
      <c r="Y261" s="14"/>
      <c r="Z261" s="35"/>
      <c r="AA261" s="35"/>
      <c r="AB261" s="35"/>
      <c r="AC261" s="35"/>
      <c r="AD261" s="25"/>
      <c r="AE261" s="25"/>
      <c r="AF261" s="25"/>
      <c r="AG261" s="25"/>
      <c r="AL261" s="65"/>
    </row>
    <row r="262" spans="8:38" s="13" customFormat="1">
      <c r="H262" s="25"/>
      <c r="I262" s="25"/>
      <c r="J262" s="25"/>
      <c r="K262" s="25"/>
      <c r="S262" s="14"/>
      <c r="Y262" s="14"/>
      <c r="Z262" s="35"/>
      <c r="AA262" s="35"/>
      <c r="AB262" s="35"/>
      <c r="AC262" s="35"/>
      <c r="AD262" s="25"/>
      <c r="AE262" s="25"/>
      <c r="AF262" s="25"/>
      <c r="AG262" s="25"/>
      <c r="AL262" s="65"/>
    </row>
    <row r="263" spans="8:38" s="13" customFormat="1">
      <c r="H263" s="25"/>
      <c r="I263" s="25"/>
      <c r="J263" s="25"/>
      <c r="K263" s="25"/>
      <c r="S263" s="14"/>
      <c r="Y263" s="14"/>
      <c r="Z263" s="35"/>
      <c r="AA263" s="35"/>
      <c r="AB263" s="35"/>
      <c r="AC263" s="35"/>
      <c r="AD263" s="25"/>
      <c r="AE263" s="25"/>
      <c r="AF263" s="25"/>
      <c r="AG263" s="25"/>
      <c r="AL263" s="65"/>
    </row>
    <row r="264" spans="8:38" s="13" customFormat="1">
      <c r="H264" s="25"/>
      <c r="I264" s="25"/>
      <c r="J264" s="25"/>
      <c r="K264" s="25"/>
      <c r="S264" s="14"/>
      <c r="Y264" s="14"/>
      <c r="Z264" s="35"/>
      <c r="AA264" s="35"/>
      <c r="AB264" s="35"/>
      <c r="AC264" s="35"/>
      <c r="AD264" s="25"/>
      <c r="AE264" s="25"/>
      <c r="AF264" s="25"/>
      <c r="AG264" s="25"/>
      <c r="AL264" s="65"/>
    </row>
    <row r="265" spans="8:38" s="13" customFormat="1">
      <c r="H265" s="25"/>
      <c r="I265" s="25"/>
      <c r="J265" s="25"/>
      <c r="K265" s="25"/>
      <c r="S265" s="14"/>
      <c r="Y265" s="14"/>
      <c r="Z265" s="35"/>
      <c r="AA265" s="35"/>
      <c r="AB265" s="35"/>
      <c r="AC265" s="35"/>
      <c r="AD265" s="25"/>
      <c r="AE265" s="25"/>
      <c r="AF265" s="25"/>
      <c r="AG265" s="25"/>
      <c r="AL265" s="65"/>
    </row>
    <row r="266" spans="8:38" s="13" customFormat="1">
      <c r="H266" s="25"/>
      <c r="I266" s="25"/>
      <c r="J266" s="25"/>
      <c r="K266" s="25"/>
      <c r="S266" s="14"/>
      <c r="Y266" s="14"/>
      <c r="Z266" s="35"/>
      <c r="AA266" s="35"/>
      <c r="AB266" s="35"/>
      <c r="AC266" s="35"/>
      <c r="AD266" s="25"/>
      <c r="AE266" s="25"/>
      <c r="AF266" s="25"/>
      <c r="AG266" s="25"/>
      <c r="AL266" s="65"/>
    </row>
    <row r="267" spans="8:38" s="13" customFormat="1">
      <c r="H267" s="25"/>
      <c r="I267" s="25"/>
      <c r="J267" s="25"/>
      <c r="K267" s="25"/>
      <c r="S267" s="14"/>
      <c r="Y267" s="14"/>
      <c r="Z267" s="35"/>
      <c r="AA267" s="35"/>
      <c r="AB267" s="35"/>
      <c r="AC267" s="35"/>
      <c r="AD267" s="25"/>
      <c r="AE267" s="25"/>
      <c r="AF267" s="25"/>
      <c r="AG267" s="25"/>
      <c r="AL267" s="65"/>
    </row>
    <row r="268" spans="8:38" s="13" customFormat="1">
      <c r="H268" s="25"/>
      <c r="I268" s="25"/>
      <c r="J268" s="25"/>
      <c r="K268" s="25"/>
      <c r="S268" s="14"/>
      <c r="Y268" s="14"/>
      <c r="Z268" s="35"/>
      <c r="AA268" s="35"/>
      <c r="AB268" s="35"/>
      <c r="AC268" s="35"/>
      <c r="AD268" s="25"/>
      <c r="AE268" s="25"/>
      <c r="AF268" s="25"/>
      <c r="AG268" s="25"/>
      <c r="AL268" s="65"/>
    </row>
    <row r="269" spans="8:38" s="13" customFormat="1">
      <c r="H269" s="25"/>
      <c r="I269" s="25"/>
      <c r="J269" s="25"/>
      <c r="K269" s="25"/>
      <c r="S269" s="14"/>
      <c r="Y269" s="14"/>
      <c r="Z269" s="35"/>
      <c r="AA269" s="35"/>
      <c r="AB269" s="35"/>
      <c r="AC269" s="35"/>
      <c r="AD269" s="25"/>
      <c r="AE269" s="25"/>
      <c r="AF269" s="25"/>
      <c r="AG269" s="25"/>
      <c r="AL269" s="65"/>
    </row>
    <row r="270" spans="8:38" s="13" customFormat="1">
      <c r="H270" s="25"/>
      <c r="I270" s="25"/>
      <c r="J270" s="25"/>
      <c r="K270" s="25"/>
      <c r="S270" s="14"/>
      <c r="Y270" s="14"/>
      <c r="Z270" s="35"/>
      <c r="AA270" s="35"/>
      <c r="AB270" s="35"/>
      <c r="AC270" s="35"/>
      <c r="AD270" s="25"/>
      <c r="AE270" s="25"/>
      <c r="AF270" s="25"/>
      <c r="AG270" s="25"/>
      <c r="AL270" s="65"/>
    </row>
    <row r="271" spans="8:38" s="13" customFormat="1">
      <c r="H271" s="25"/>
      <c r="I271" s="25"/>
      <c r="J271" s="25"/>
      <c r="K271" s="25"/>
      <c r="S271" s="14"/>
      <c r="Y271" s="14"/>
      <c r="Z271" s="35"/>
      <c r="AA271" s="35"/>
      <c r="AB271" s="35"/>
      <c r="AC271" s="35"/>
      <c r="AD271" s="25"/>
      <c r="AE271" s="25"/>
      <c r="AF271" s="25"/>
      <c r="AG271" s="25"/>
      <c r="AL271" s="65"/>
    </row>
    <row r="272" spans="8:38" s="13" customFormat="1">
      <c r="H272" s="25"/>
      <c r="I272" s="25"/>
      <c r="J272" s="25"/>
      <c r="K272" s="25"/>
      <c r="S272" s="14"/>
      <c r="Y272" s="14"/>
      <c r="Z272" s="35"/>
      <c r="AA272" s="35"/>
      <c r="AB272" s="35"/>
      <c r="AC272" s="35"/>
      <c r="AD272" s="25"/>
      <c r="AE272" s="25"/>
      <c r="AF272" s="25"/>
      <c r="AG272" s="25"/>
      <c r="AL272" s="65"/>
    </row>
    <row r="273" spans="8:38" s="13" customFormat="1">
      <c r="H273" s="25"/>
      <c r="I273" s="25"/>
      <c r="J273" s="25"/>
      <c r="K273" s="25"/>
      <c r="S273" s="14"/>
      <c r="Y273" s="14"/>
      <c r="Z273" s="35"/>
      <c r="AA273" s="35"/>
      <c r="AB273" s="35"/>
      <c r="AC273" s="35"/>
      <c r="AD273" s="25"/>
      <c r="AE273" s="25"/>
      <c r="AF273" s="25"/>
      <c r="AG273" s="25"/>
      <c r="AL273" s="65"/>
    </row>
    <row r="274" spans="8:38" s="13" customFormat="1">
      <c r="H274" s="25"/>
      <c r="I274" s="25"/>
      <c r="J274" s="25"/>
      <c r="K274" s="25"/>
      <c r="S274" s="14"/>
      <c r="Y274" s="14"/>
      <c r="Z274" s="35"/>
      <c r="AA274" s="35"/>
      <c r="AB274" s="35"/>
      <c r="AC274" s="35"/>
      <c r="AD274" s="25"/>
      <c r="AE274" s="25"/>
      <c r="AF274" s="25"/>
      <c r="AG274" s="25"/>
      <c r="AL274" s="65"/>
    </row>
    <row r="275" spans="8:38" s="13" customFormat="1">
      <c r="H275" s="25"/>
      <c r="I275" s="25"/>
      <c r="J275" s="25"/>
      <c r="K275" s="25"/>
      <c r="S275" s="14"/>
      <c r="Y275" s="14"/>
      <c r="Z275" s="35"/>
      <c r="AA275" s="35"/>
      <c r="AB275" s="35"/>
      <c r="AC275" s="35"/>
      <c r="AD275" s="25"/>
      <c r="AE275" s="25"/>
      <c r="AF275" s="25"/>
      <c r="AG275" s="25"/>
      <c r="AL275" s="65"/>
    </row>
    <row r="276" spans="8:38" s="13" customFormat="1">
      <c r="H276" s="25"/>
      <c r="I276" s="25"/>
      <c r="J276" s="25"/>
      <c r="K276" s="25"/>
      <c r="S276" s="14"/>
      <c r="Y276" s="14"/>
      <c r="Z276" s="35"/>
      <c r="AA276" s="35"/>
      <c r="AB276" s="35"/>
      <c r="AC276" s="35"/>
      <c r="AD276" s="25"/>
      <c r="AE276" s="25"/>
      <c r="AF276" s="25"/>
      <c r="AG276" s="25"/>
      <c r="AL276" s="65"/>
    </row>
    <row r="277" spans="8:38" s="13" customFormat="1">
      <c r="H277" s="25"/>
      <c r="I277" s="25"/>
      <c r="J277" s="25"/>
      <c r="K277" s="25"/>
      <c r="S277" s="14"/>
      <c r="Y277" s="14"/>
      <c r="Z277" s="35"/>
      <c r="AA277" s="35"/>
      <c r="AB277" s="35"/>
      <c r="AC277" s="35"/>
      <c r="AD277" s="25"/>
      <c r="AE277" s="25"/>
      <c r="AF277" s="25"/>
      <c r="AG277" s="25"/>
      <c r="AL277" s="65"/>
    </row>
    <row r="278" spans="8:38" s="13" customFormat="1">
      <c r="H278" s="25"/>
      <c r="I278" s="25"/>
      <c r="J278" s="25"/>
      <c r="K278" s="25"/>
      <c r="S278" s="14"/>
      <c r="Y278" s="14"/>
      <c r="Z278" s="35"/>
      <c r="AA278" s="35"/>
      <c r="AB278" s="35"/>
      <c r="AC278" s="35"/>
      <c r="AD278" s="25"/>
      <c r="AE278" s="25"/>
      <c r="AF278" s="25"/>
      <c r="AG278" s="25"/>
      <c r="AL278" s="65"/>
    </row>
    <row r="279" spans="8:38" s="13" customFormat="1">
      <c r="H279" s="25"/>
      <c r="I279" s="25"/>
      <c r="J279" s="25"/>
      <c r="K279" s="25"/>
      <c r="S279" s="14"/>
      <c r="Y279" s="14"/>
      <c r="Z279" s="35"/>
      <c r="AA279" s="35"/>
      <c r="AB279" s="35"/>
      <c r="AC279" s="35"/>
      <c r="AD279" s="25"/>
      <c r="AE279" s="25"/>
      <c r="AF279" s="25"/>
      <c r="AG279" s="25"/>
      <c r="AL279" s="65"/>
    </row>
    <row r="280" spans="8:38" s="13" customFormat="1">
      <c r="H280" s="25"/>
      <c r="I280" s="25"/>
      <c r="J280" s="25"/>
      <c r="K280" s="25"/>
      <c r="S280" s="14"/>
      <c r="Y280" s="14"/>
      <c r="Z280" s="35"/>
      <c r="AA280" s="35"/>
      <c r="AB280" s="35"/>
      <c r="AC280" s="35"/>
      <c r="AD280" s="25"/>
      <c r="AE280" s="25"/>
      <c r="AF280" s="25"/>
      <c r="AG280" s="25"/>
      <c r="AL280" s="65"/>
    </row>
    <row r="281" spans="8:38" s="13" customFormat="1">
      <c r="H281" s="25"/>
      <c r="I281" s="25"/>
      <c r="J281" s="25"/>
      <c r="K281" s="25"/>
      <c r="S281" s="14"/>
      <c r="Y281" s="14"/>
      <c r="Z281" s="35"/>
      <c r="AA281" s="35"/>
      <c r="AB281" s="35"/>
      <c r="AC281" s="35"/>
      <c r="AD281" s="25"/>
      <c r="AE281" s="25"/>
      <c r="AF281" s="25"/>
      <c r="AG281" s="25"/>
      <c r="AL281" s="65"/>
    </row>
    <row r="282" spans="8:38" s="13" customFormat="1">
      <c r="H282" s="25"/>
      <c r="I282" s="25"/>
      <c r="J282" s="25"/>
      <c r="K282" s="25"/>
      <c r="S282" s="14"/>
      <c r="Y282" s="14"/>
      <c r="Z282" s="35"/>
      <c r="AA282" s="35"/>
      <c r="AB282" s="35"/>
      <c r="AC282" s="35"/>
      <c r="AD282" s="25"/>
      <c r="AE282" s="25"/>
      <c r="AF282" s="25"/>
      <c r="AG282" s="25"/>
      <c r="AL282" s="65"/>
    </row>
    <row r="283" spans="8:38" s="13" customFormat="1">
      <c r="H283" s="25"/>
      <c r="I283" s="25"/>
      <c r="J283" s="25"/>
      <c r="K283" s="25"/>
      <c r="S283" s="14"/>
      <c r="Y283" s="14"/>
      <c r="Z283" s="35"/>
      <c r="AA283" s="35"/>
      <c r="AB283" s="35"/>
      <c r="AC283" s="35"/>
      <c r="AD283" s="25"/>
      <c r="AE283" s="25"/>
      <c r="AF283" s="25"/>
      <c r="AG283" s="25"/>
      <c r="AL283" s="65"/>
    </row>
    <row r="284" spans="8:38" s="13" customFormat="1">
      <c r="H284" s="25"/>
      <c r="I284" s="25"/>
      <c r="J284" s="25"/>
      <c r="K284" s="25"/>
      <c r="S284" s="14"/>
      <c r="Y284" s="14"/>
      <c r="Z284" s="35"/>
      <c r="AA284" s="35"/>
      <c r="AB284" s="35"/>
      <c r="AC284" s="35"/>
      <c r="AD284" s="25"/>
      <c r="AE284" s="25"/>
      <c r="AF284" s="25"/>
      <c r="AG284" s="25"/>
      <c r="AL284" s="65"/>
    </row>
    <row r="285" spans="8:38" s="13" customFormat="1">
      <c r="H285" s="25"/>
      <c r="I285" s="25"/>
      <c r="J285" s="25"/>
      <c r="K285" s="25"/>
      <c r="S285" s="14"/>
      <c r="Y285" s="14"/>
      <c r="Z285" s="35"/>
      <c r="AA285" s="35"/>
      <c r="AB285" s="35"/>
      <c r="AC285" s="35"/>
      <c r="AD285" s="25"/>
      <c r="AE285" s="25"/>
      <c r="AF285" s="25"/>
      <c r="AG285" s="25"/>
      <c r="AL285" s="65"/>
    </row>
    <row r="286" spans="8:38" s="13" customFormat="1">
      <c r="H286" s="25"/>
      <c r="I286" s="25"/>
      <c r="J286" s="25"/>
      <c r="K286" s="25"/>
      <c r="S286" s="14"/>
      <c r="Y286" s="14"/>
      <c r="Z286" s="35"/>
      <c r="AA286" s="35"/>
      <c r="AB286" s="35"/>
      <c r="AC286" s="35"/>
      <c r="AD286" s="25"/>
      <c r="AE286" s="25"/>
      <c r="AF286" s="25"/>
      <c r="AG286" s="25"/>
      <c r="AL286" s="65"/>
    </row>
    <row r="287" spans="8:38" s="13" customFormat="1">
      <c r="H287" s="25"/>
      <c r="I287" s="25"/>
      <c r="J287" s="25"/>
      <c r="K287" s="25"/>
      <c r="S287" s="14"/>
      <c r="Y287" s="14"/>
      <c r="Z287" s="35"/>
      <c r="AA287" s="35"/>
      <c r="AB287" s="35"/>
      <c r="AC287" s="35"/>
      <c r="AD287" s="25"/>
      <c r="AE287" s="25"/>
      <c r="AF287" s="25"/>
      <c r="AG287" s="25"/>
      <c r="AL287" s="65"/>
    </row>
    <row r="288" spans="8:38" s="13" customFormat="1">
      <c r="H288" s="25"/>
      <c r="I288" s="25"/>
      <c r="J288" s="25"/>
      <c r="K288" s="25"/>
      <c r="S288" s="14"/>
      <c r="Y288" s="14"/>
      <c r="Z288" s="35"/>
      <c r="AA288" s="35"/>
      <c r="AB288" s="35"/>
      <c r="AC288" s="35"/>
      <c r="AD288" s="25"/>
      <c r="AE288" s="25"/>
      <c r="AF288" s="25"/>
      <c r="AG288" s="25"/>
      <c r="AL288" s="65"/>
    </row>
    <row r="289" spans="8:38" s="13" customFormat="1">
      <c r="H289" s="25"/>
      <c r="I289" s="25"/>
      <c r="J289" s="25"/>
      <c r="K289" s="25"/>
      <c r="S289" s="14"/>
      <c r="Y289" s="14"/>
      <c r="Z289" s="35"/>
      <c r="AA289" s="35"/>
      <c r="AB289" s="35"/>
      <c r="AC289" s="35"/>
      <c r="AD289" s="25"/>
      <c r="AE289" s="25"/>
      <c r="AF289" s="25"/>
      <c r="AG289" s="25"/>
      <c r="AL289" s="65"/>
    </row>
    <row r="290" spans="8:38" s="13" customFormat="1">
      <c r="H290" s="25"/>
      <c r="I290" s="25"/>
      <c r="J290" s="25"/>
      <c r="K290" s="25"/>
      <c r="S290" s="14"/>
      <c r="Y290" s="14"/>
      <c r="Z290" s="35"/>
      <c r="AA290" s="35"/>
      <c r="AB290" s="35"/>
      <c r="AC290" s="35"/>
      <c r="AD290" s="25"/>
      <c r="AE290" s="25"/>
      <c r="AF290" s="25"/>
      <c r="AG290" s="25"/>
      <c r="AL290" s="65"/>
    </row>
    <row r="291" spans="8:38" s="13" customFormat="1">
      <c r="H291" s="25"/>
      <c r="I291" s="25"/>
      <c r="J291" s="25"/>
      <c r="K291" s="25"/>
      <c r="S291" s="14"/>
      <c r="Y291" s="14"/>
      <c r="Z291" s="35"/>
      <c r="AA291" s="35"/>
      <c r="AB291" s="35"/>
      <c r="AC291" s="35"/>
      <c r="AD291" s="25"/>
      <c r="AE291" s="25"/>
      <c r="AF291" s="25"/>
      <c r="AG291" s="25"/>
      <c r="AL291" s="65"/>
    </row>
    <row r="292" spans="8:38" s="13" customFormat="1">
      <c r="H292" s="25"/>
      <c r="I292" s="25"/>
      <c r="J292" s="25"/>
      <c r="K292" s="25"/>
      <c r="S292" s="14"/>
      <c r="Y292" s="14"/>
      <c r="Z292" s="35"/>
      <c r="AA292" s="35"/>
      <c r="AB292" s="35"/>
      <c r="AC292" s="35"/>
      <c r="AD292" s="25"/>
      <c r="AE292" s="25"/>
      <c r="AF292" s="25"/>
      <c r="AG292" s="25"/>
      <c r="AL292" s="65"/>
    </row>
    <row r="293" spans="8:38" s="13" customFormat="1">
      <c r="H293" s="25"/>
      <c r="I293" s="25"/>
      <c r="J293" s="25"/>
      <c r="K293" s="25"/>
      <c r="S293" s="14"/>
      <c r="Y293" s="14"/>
      <c r="Z293" s="35"/>
      <c r="AA293" s="35"/>
      <c r="AB293" s="35"/>
      <c r="AC293" s="35"/>
      <c r="AD293" s="25"/>
      <c r="AE293" s="25"/>
      <c r="AF293" s="25"/>
      <c r="AG293" s="25"/>
      <c r="AL293" s="65"/>
    </row>
    <row r="294" spans="8:38" s="13" customFormat="1">
      <c r="H294" s="25"/>
      <c r="I294" s="25"/>
      <c r="J294" s="25"/>
      <c r="K294" s="25"/>
      <c r="S294" s="14"/>
      <c r="Y294" s="14"/>
      <c r="Z294" s="35"/>
      <c r="AA294" s="35"/>
      <c r="AB294" s="35"/>
      <c r="AC294" s="35"/>
      <c r="AD294" s="25"/>
      <c r="AE294" s="25"/>
      <c r="AF294" s="25"/>
      <c r="AG294" s="25"/>
      <c r="AL294" s="65"/>
    </row>
    <row r="295" spans="8:38" s="13" customFormat="1">
      <c r="H295" s="25"/>
      <c r="I295" s="25"/>
      <c r="J295" s="25"/>
      <c r="K295" s="25"/>
      <c r="S295" s="14"/>
      <c r="Y295" s="14"/>
      <c r="Z295" s="35"/>
      <c r="AA295" s="35"/>
      <c r="AB295" s="35"/>
      <c r="AC295" s="35"/>
      <c r="AD295" s="25"/>
      <c r="AE295" s="25"/>
      <c r="AF295" s="25"/>
      <c r="AG295" s="25"/>
      <c r="AL295" s="65"/>
    </row>
    <row r="296" spans="8:38" s="13" customFormat="1">
      <c r="H296" s="25"/>
      <c r="I296" s="25"/>
      <c r="J296" s="25"/>
      <c r="K296" s="25"/>
      <c r="S296" s="14"/>
      <c r="Y296" s="14"/>
      <c r="Z296" s="35"/>
      <c r="AA296" s="35"/>
      <c r="AB296" s="35"/>
      <c r="AC296" s="35"/>
      <c r="AD296" s="25"/>
      <c r="AE296" s="25"/>
      <c r="AF296" s="25"/>
      <c r="AG296" s="25"/>
      <c r="AL296" s="65"/>
    </row>
    <row r="297" spans="8:38" s="13" customFormat="1">
      <c r="H297" s="25"/>
      <c r="I297" s="25"/>
      <c r="J297" s="25"/>
      <c r="K297" s="25"/>
      <c r="S297" s="14"/>
      <c r="Y297" s="14"/>
      <c r="Z297" s="35"/>
      <c r="AA297" s="35"/>
      <c r="AB297" s="35"/>
      <c r="AC297" s="35"/>
      <c r="AD297" s="25"/>
      <c r="AE297" s="25"/>
      <c r="AF297" s="25"/>
      <c r="AG297" s="25"/>
      <c r="AL297" s="65"/>
    </row>
  </sheetData>
  <autoFilter ref="A1:AW1" xr:uid="{00000000-0009-0000-0000-000000000000}"/>
  <mergeCells count="15">
    <mergeCell ref="AI71:AJ71"/>
    <mergeCell ref="AI7:AK8"/>
    <mergeCell ref="AI21:AK22"/>
    <mergeCell ref="AI38:AJ38"/>
    <mergeCell ref="G4:K4"/>
    <mergeCell ref="L4:W4"/>
    <mergeCell ref="Z4:AC4"/>
    <mergeCell ref="G5:K5"/>
    <mergeCell ref="L5:P5"/>
    <mergeCell ref="Q5:S5"/>
    <mergeCell ref="T5:V5"/>
    <mergeCell ref="AI5:AK5"/>
    <mergeCell ref="AI43:AK43"/>
    <mergeCell ref="AI69:AJ69"/>
    <mergeCell ref="AI55:AK56"/>
  </mergeCells>
  <printOptions horizontalCentered="1"/>
  <pageMargins left="0" right="0" top="0" bottom="0" header="0.31496062992125984" footer="0.31496062992125984"/>
  <pageSetup paperSize="9" scale="55" fitToHeight="0" orientation="landscape" horizontalDpi="4294967293" r:id="rId1"/>
  <headerFoot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101"/>
  <sheetViews>
    <sheetView showGridLines="0" topLeftCell="B24" zoomScaleNormal="100" zoomScaleSheetLayoutView="100" workbookViewId="0">
      <selection activeCell="B44" sqref="B44:E85"/>
    </sheetView>
  </sheetViews>
  <sheetFormatPr defaultColWidth="11.42578125" defaultRowHeight="14.45"/>
  <cols>
    <col min="1" max="1" width="2.28515625" style="26" customWidth="1"/>
    <col min="2" max="2" width="151" style="34" bestFit="1" customWidth="1"/>
    <col min="3" max="4" width="4.42578125" style="27" customWidth="1"/>
    <col min="5" max="5" width="34.28515625" style="27" customWidth="1"/>
    <col min="6" max="6" width="10.42578125" style="26" customWidth="1"/>
    <col min="7" max="7" width="8.7109375" style="26" customWidth="1"/>
    <col min="8" max="16384" width="11.42578125" style="26"/>
  </cols>
  <sheetData>
    <row r="1" spans="1:11" ht="18">
      <c r="B1" s="364" t="s">
        <v>170</v>
      </c>
      <c r="C1" s="364"/>
      <c r="D1" s="364"/>
      <c r="E1" s="364"/>
    </row>
    <row r="2" spans="1:11" ht="18">
      <c r="B2" s="364" t="s">
        <v>171</v>
      </c>
      <c r="C2" s="364"/>
      <c r="D2" s="364"/>
      <c r="E2" s="364"/>
    </row>
    <row r="3" spans="1:11" ht="18">
      <c r="B3" s="365" t="s">
        <v>172</v>
      </c>
      <c r="C3" s="365"/>
      <c r="D3" s="365"/>
      <c r="E3" s="365"/>
    </row>
    <row r="5" spans="1:11" s="31" customFormat="1" ht="13.5" customHeight="1">
      <c r="B5" s="74" t="s">
        <v>173</v>
      </c>
      <c r="C5" s="28"/>
      <c r="D5" s="75"/>
      <c r="E5" s="76"/>
      <c r="F5" s="26"/>
      <c r="G5" s="26"/>
      <c r="H5" s="26"/>
      <c r="I5" s="26"/>
      <c r="J5" s="26"/>
      <c r="K5" s="26"/>
    </row>
    <row r="6" spans="1:11">
      <c r="B6" s="80" t="s">
        <v>174</v>
      </c>
      <c r="C6" s="94">
        <v>1</v>
      </c>
      <c r="D6" s="94"/>
      <c r="E6" s="95"/>
    </row>
    <row r="7" spans="1:11">
      <c r="B7" s="80" t="s">
        <v>175</v>
      </c>
      <c r="C7" s="94" t="s">
        <v>176</v>
      </c>
      <c r="D7" s="94"/>
      <c r="E7" s="95"/>
    </row>
    <row r="8" spans="1:11" s="42" customFormat="1">
      <c r="B8" s="54"/>
      <c r="C8" s="27"/>
      <c r="D8" s="27"/>
      <c r="E8" s="27"/>
    </row>
    <row r="9" spans="1:11" s="42" customFormat="1" ht="15.6">
      <c r="B9" s="74" t="s">
        <v>177</v>
      </c>
      <c r="C9" s="28"/>
      <c r="D9" s="75"/>
      <c r="E9" s="76"/>
    </row>
    <row r="10" spans="1:11" customFormat="1">
      <c r="A10" s="173"/>
      <c r="B10" s="171" t="s">
        <v>178</v>
      </c>
      <c r="C10" s="366"/>
      <c r="D10" s="368"/>
      <c r="E10" s="362"/>
      <c r="F10" s="174"/>
      <c r="G10" s="175"/>
      <c r="H10" s="175"/>
      <c r="I10" s="175"/>
      <c r="J10" s="175"/>
    </row>
    <row r="11" spans="1:11" customFormat="1">
      <c r="A11" s="173"/>
      <c r="B11" s="172" t="s">
        <v>179</v>
      </c>
      <c r="C11" s="367"/>
      <c r="D11" s="369"/>
      <c r="E11" s="363"/>
      <c r="F11" s="176"/>
      <c r="G11" s="27"/>
      <c r="H11" s="27"/>
      <c r="I11" s="27"/>
      <c r="J11" s="27"/>
    </row>
    <row r="12" spans="1:11" customFormat="1">
      <c r="A12" s="173"/>
      <c r="B12" s="171" t="s">
        <v>180</v>
      </c>
      <c r="C12" s="366"/>
      <c r="D12" s="368"/>
      <c r="E12" s="362"/>
      <c r="F12" s="176"/>
      <c r="G12" s="27"/>
      <c r="H12" s="27"/>
      <c r="I12" s="27"/>
      <c r="J12" s="27"/>
    </row>
    <row r="13" spans="1:11" customFormat="1">
      <c r="A13" s="173"/>
      <c r="B13" s="172" t="s">
        <v>181</v>
      </c>
      <c r="C13" s="367"/>
      <c r="D13" s="369"/>
      <c r="E13" s="363"/>
      <c r="F13" s="176"/>
      <c r="G13" s="27"/>
      <c r="H13" s="27"/>
      <c r="I13" s="27"/>
      <c r="J13" s="27"/>
    </row>
    <row r="14" spans="1:11" customFormat="1">
      <c r="A14" s="173"/>
      <c r="B14" s="44"/>
      <c r="C14" s="45"/>
      <c r="D14" s="170"/>
      <c r="E14" s="170"/>
      <c r="F14" s="176"/>
      <c r="G14" s="27"/>
      <c r="H14" s="27"/>
      <c r="I14" s="27"/>
      <c r="J14" s="27"/>
    </row>
    <row r="15" spans="1:11" customFormat="1">
      <c r="A15" s="173"/>
      <c r="B15" s="171" t="s">
        <v>182</v>
      </c>
      <c r="C15" s="366"/>
      <c r="D15" s="368"/>
      <c r="E15" s="362"/>
      <c r="F15" s="176"/>
      <c r="G15" s="27"/>
      <c r="H15" s="27"/>
      <c r="I15" s="27"/>
      <c r="J15" s="27"/>
    </row>
    <row r="16" spans="1:11" customFormat="1">
      <c r="A16" s="173"/>
      <c r="B16" s="172" t="s">
        <v>183</v>
      </c>
      <c r="C16" s="367"/>
      <c r="D16" s="369"/>
      <c r="E16" s="363"/>
      <c r="F16" s="176"/>
      <c r="G16" s="27"/>
      <c r="H16" s="27"/>
      <c r="I16" s="27"/>
      <c r="J16" s="27"/>
    </row>
    <row r="17" spans="1:10" customFormat="1">
      <c r="A17" s="173"/>
      <c r="B17" s="171" t="s">
        <v>184</v>
      </c>
      <c r="C17" s="366"/>
      <c r="D17" s="368"/>
      <c r="E17" s="362"/>
      <c r="F17" s="176"/>
      <c r="G17" s="27"/>
      <c r="H17" s="27"/>
      <c r="I17" s="27"/>
      <c r="J17" s="27"/>
    </row>
    <row r="18" spans="1:10" customFormat="1">
      <c r="A18" s="173"/>
      <c r="B18" s="172" t="s">
        <v>185</v>
      </c>
      <c r="C18" s="367"/>
      <c r="D18" s="369"/>
      <c r="E18" s="363"/>
      <c r="F18" s="176"/>
      <c r="G18" s="27"/>
      <c r="H18" s="27"/>
      <c r="I18" s="27"/>
      <c r="J18" s="27"/>
    </row>
    <row r="19" spans="1:10" customFormat="1">
      <c r="A19" s="173"/>
      <c r="B19" s="44"/>
      <c r="C19" s="45"/>
      <c r="D19" s="170"/>
      <c r="E19" s="170"/>
      <c r="F19" s="176"/>
      <c r="G19" s="27"/>
      <c r="H19" s="27"/>
      <c r="I19" s="27"/>
      <c r="J19" s="27"/>
    </row>
    <row r="20" spans="1:10" customFormat="1">
      <c r="A20" s="173"/>
      <c r="B20" s="178" t="s">
        <v>186</v>
      </c>
      <c r="C20" s="181"/>
      <c r="D20" s="177" t="s">
        <v>187</v>
      </c>
      <c r="E20" s="179"/>
      <c r="F20" s="176"/>
      <c r="G20" s="27"/>
      <c r="H20" s="27"/>
      <c r="I20" s="27"/>
      <c r="J20" s="27"/>
    </row>
    <row r="21" spans="1:10" customFormat="1">
      <c r="A21" s="173"/>
      <c r="B21" s="44"/>
      <c r="C21" s="45"/>
      <c r="D21" s="45"/>
      <c r="E21" s="170"/>
    </row>
    <row r="22" spans="1:10" s="42" customFormat="1" ht="14.1" customHeight="1">
      <c r="B22" s="34"/>
      <c r="C22" s="26"/>
      <c r="D22" s="27"/>
      <c r="E22" s="26"/>
    </row>
    <row r="23" spans="1:10" s="42" customFormat="1" ht="14.1" customHeight="1">
      <c r="B23" s="74" t="s">
        <v>188</v>
      </c>
      <c r="C23" s="28"/>
      <c r="D23" s="75"/>
      <c r="E23" s="76"/>
    </row>
    <row r="24" spans="1:10" s="42" customFormat="1">
      <c r="B24" s="77" t="s">
        <v>189</v>
      </c>
      <c r="C24" s="44"/>
      <c r="D24" s="45" t="s">
        <v>190</v>
      </c>
      <c r="E24" s="192"/>
    </row>
    <row r="25" spans="1:10" s="42" customFormat="1">
      <c r="B25" s="77" t="s">
        <v>191</v>
      </c>
      <c r="C25" s="44"/>
      <c r="D25" s="45" t="s">
        <v>190</v>
      </c>
      <c r="E25" s="192"/>
    </row>
    <row r="26" spans="1:10" s="42" customFormat="1">
      <c r="B26" s="77" t="s">
        <v>192</v>
      </c>
      <c r="C26" s="44" t="s">
        <v>176</v>
      </c>
      <c r="D26" s="45"/>
      <c r="E26" s="78"/>
    </row>
    <row r="27" spans="1:10" s="42" customFormat="1">
      <c r="B27" s="77" t="s">
        <v>193</v>
      </c>
      <c r="C27" s="44" t="s">
        <v>176</v>
      </c>
      <c r="D27" s="45"/>
      <c r="E27" s="78"/>
    </row>
    <row r="28" spans="1:10" s="42" customFormat="1">
      <c r="B28" s="77" t="s">
        <v>194</v>
      </c>
      <c r="C28" s="44" t="s">
        <v>176</v>
      </c>
      <c r="D28" s="45"/>
      <c r="E28" s="78"/>
    </row>
    <row r="29" spans="1:10" s="42" customFormat="1">
      <c r="B29" s="77" t="s">
        <v>195</v>
      </c>
      <c r="C29" s="44" t="s">
        <v>176</v>
      </c>
      <c r="D29" s="45"/>
      <c r="E29" s="83"/>
    </row>
    <row r="30" spans="1:10" s="42" customFormat="1">
      <c r="B30" s="77" t="s">
        <v>196</v>
      </c>
      <c r="C30" s="44" t="s">
        <v>176</v>
      </c>
      <c r="D30" s="45"/>
      <c r="E30" s="83"/>
    </row>
    <row r="31" spans="1:10">
      <c r="B31" s="77" t="s">
        <v>197</v>
      </c>
      <c r="C31" s="44" t="s">
        <v>176</v>
      </c>
      <c r="D31" s="45"/>
      <c r="E31" s="83"/>
    </row>
    <row r="32" spans="1:10" s="42" customFormat="1">
      <c r="B32" s="84"/>
      <c r="C32" s="47"/>
      <c r="D32" s="85"/>
      <c r="E32" s="34"/>
    </row>
    <row r="33" spans="2:5" s="42" customFormat="1">
      <c r="B33" s="86" t="s">
        <v>198</v>
      </c>
      <c r="C33" s="47"/>
      <c r="D33" s="48"/>
      <c r="E33" s="87"/>
    </row>
    <row r="34" spans="2:5" s="42" customFormat="1" ht="16.350000000000001" customHeight="1">
      <c r="B34" s="98" t="s">
        <v>199</v>
      </c>
      <c r="C34" s="54"/>
      <c r="D34" s="50"/>
      <c r="E34" s="99"/>
    </row>
    <row r="35" spans="2:5" s="42" customFormat="1">
      <c r="B35" s="98"/>
      <c r="C35" s="54"/>
      <c r="D35" s="50"/>
      <c r="E35" s="99"/>
    </row>
    <row r="36" spans="2:5" s="42" customFormat="1">
      <c r="B36" s="98"/>
      <c r="C36" s="54"/>
      <c r="D36" s="50"/>
      <c r="E36" s="99"/>
    </row>
    <row r="37" spans="2:5">
      <c r="B37" s="88"/>
      <c r="C37" s="79"/>
      <c r="D37" s="53"/>
      <c r="E37" s="89"/>
    </row>
    <row r="38" spans="2:5">
      <c r="B38" s="86" t="s">
        <v>200</v>
      </c>
      <c r="C38" s="47"/>
      <c r="D38" s="48"/>
      <c r="E38" s="87"/>
    </row>
    <row r="39" spans="2:5">
      <c r="B39" s="98"/>
      <c r="C39" s="54"/>
      <c r="D39" s="50"/>
      <c r="E39" s="99"/>
    </row>
    <row r="40" spans="2:5">
      <c r="B40" s="98"/>
      <c r="C40" s="54"/>
      <c r="D40" s="50"/>
      <c r="E40" s="99"/>
    </row>
    <row r="41" spans="2:5">
      <c r="B41" s="98"/>
      <c r="C41" s="54"/>
      <c r="D41" s="50"/>
      <c r="E41" s="99"/>
    </row>
    <row r="42" spans="2:5">
      <c r="B42" s="91"/>
      <c r="C42" s="52"/>
      <c r="D42" s="52"/>
      <c r="E42" s="90"/>
    </row>
    <row r="44" spans="2:5" ht="15.6">
      <c r="B44" s="74" t="s">
        <v>201</v>
      </c>
      <c r="C44" s="28"/>
      <c r="D44" s="75"/>
      <c r="E44" s="76"/>
    </row>
    <row r="45" spans="2:5" ht="28.9">
      <c r="B45" s="80" t="s">
        <v>202</v>
      </c>
      <c r="C45" s="96" t="s">
        <v>176</v>
      </c>
      <c r="D45" s="94"/>
      <c r="E45" s="321" t="s">
        <v>203</v>
      </c>
    </row>
    <row r="46" spans="2:5" ht="28.9">
      <c r="B46" s="80" t="s">
        <v>204</v>
      </c>
      <c r="C46" s="96" t="s">
        <v>176</v>
      </c>
      <c r="D46" s="94"/>
      <c r="E46" s="321" t="s">
        <v>203</v>
      </c>
    </row>
    <row r="47" spans="2:5">
      <c r="B47" s="80" t="s">
        <v>205</v>
      </c>
      <c r="C47" s="96" t="s">
        <v>176</v>
      </c>
      <c r="D47" s="94"/>
      <c r="E47" s="193"/>
    </row>
    <row r="48" spans="2:5">
      <c r="B48" s="80" t="s">
        <v>206</v>
      </c>
      <c r="C48" s="96" t="s">
        <v>176</v>
      </c>
      <c r="D48" s="94"/>
      <c r="E48" s="82"/>
    </row>
    <row r="49" spans="2:5">
      <c r="B49" s="80" t="s">
        <v>207</v>
      </c>
      <c r="C49" s="96" t="s">
        <v>176</v>
      </c>
      <c r="D49" s="94"/>
      <c r="E49" s="82"/>
    </row>
    <row r="50" spans="2:5" s="43" customFormat="1">
      <c r="B50" s="80" t="s">
        <v>208</v>
      </c>
      <c r="D50" s="96" t="s">
        <v>190</v>
      </c>
      <c r="E50" s="82"/>
    </row>
    <row r="51" spans="2:5" s="43" customFormat="1">
      <c r="B51" s="80" t="s">
        <v>209</v>
      </c>
      <c r="C51" s="96"/>
      <c r="D51" s="94" t="s">
        <v>190</v>
      </c>
      <c r="E51" s="82"/>
    </row>
    <row r="52" spans="2:5" s="43" customFormat="1">
      <c r="B52" s="80" t="s">
        <v>210</v>
      </c>
      <c r="C52" s="96" t="s">
        <v>176</v>
      </c>
      <c r="D52" s="94"/>
      <c r="E52" s="82"/>
    </row>
    <row r="53" spans="2:5" s="43" customFormat="1">
      <c r="B53" s="101" t="s">
        <v>211</v>
      </c>
      <c r="C53" s="100" t="s">
        <v>212</v>
      </c>
      <c r="D53" s="94"/>
      <c r="E53" s="87"/>
    </row>
    <row r="54" spans="2:5" s="43" customFormat="1">
      <c r="B54" s="81" t="s">
        <v>213</v>
      </c>
      <c r="C54" s="34" t="s">
        <v>176</v>
      </c>
      <c r="D54" s="27"/>
      <c r="E54" s="99"/>
    </row>
    <row r="55" spans="2:5">
      <c r="B55" s="81" t="s">
        <v>214</v>
      </c>
      <c r="C55" s="34" t="s">
        <v>176</v>
      </c>
      <c r="E55" s="99"/>
    </row>
    <row r="56" spans="2:5">
      <c r="B56" s="81" t="s">
        <v>215</v>
      </c>
      <c r="C56" s="34" t="s">
        <v>176</v>
      </c>
      <c r="E56" s="99"/>
    </row>
    <row r="57" spans="2:5">
      <c r="B57" s="91" t="s">
        <v>216</v>
      </c>
      <c r="C57" s="97"/>
      <c r="D57" s="52" t="s">
        <v>190</v>
      </c>
      <c r="E57" s="89"/>
    </row>
    <row r="58" spans="2:5">
      <c r="B58" s="101" t="s">
        <v>217</v>
      </c>
      <c r="C58" s="103"/>
      <c r="D58" s="51"/>
      <c r="E58" s="87"/>
    </row>
    <row r="59" spans="2:5">
      <c r="B59" s="91" t="s">
        <v>218</v>
      </c>
      <c r="C59" s="92" t="s">
        <v>219</v>
      </c>
      <c r="D59" s="52"/>
      <c r="E59" s="89"/>
    </row>
    <row r="60" spans="2:5">
      <c r="B60" s="54"/>
      <c r="C60" s="49"/>
      <c r="D60" s="93"/>
      <c r="E60" s="34"/>
    </row>
    <row r="61" spans="2:5" ht="15.6">
      <c r="B61" s="74" t="s">
        <v>220</v>
      </c>
      <c r="C61" s="28"/>
      <c r="D61" s="75"/>
      <c r="E61" s="76"/>
    </row>
    <row r="62" spans="2:5" s="43" customFormat="1">
      <c r="B62" s="80" t="s">
        <v>221</v>
      </c>
      <c r="C62" s="100" t="s">
        <v>176</v>
      </c>
      <c r="D62" s="94"/>
      <c r="E62" s="82"/>
    </row>
    <row r="64" spans="2:5" ht="15.6">
      <c r="B64" s="74" t="s">
        <v>222</v>
      </c>
      <c r="C64" s="28"/>
      <c r="D64" s="75"/>
      <c r="E64" s="76"/>
    </row>
    <row r="65" spans="2:5" s="43" customFormat="1">
      <c r="B65" s="80" t="s">
        <v>223</v>
      </c>
      <c r="C65" s="100" t="s">
        <v>176</v>
      </c>
      <c r="D65" s="94"/>
      <c r="E65" s="82"/>
    </row>
    <row r="66" spans="2:5" s="43" customFormat="1">
      <c r="B66" s="80" t="s">
        <v>224</v>
      </c>
      <c r="C66" s="100" t="s">
        <v>176</v>
      </c>
      <c r="D66" s="94"/>
      <c r="E66" s="82"/>
    </row>
    <row r="67" spans="2:5" s="43" customFormat="1">
      <c r="B67" s="80" t="s">
        <v>225</v>
      </c>
      <c r="C67" s="100" t="s">
        <v>176</v>
      </c>
      <c r="D67" s="94"/>
      <c r="E67" s="82"/>
    </row>
    <row r="68" spans="2:5" s="43" customFormat="1">
      <c r="B68" s="80" t="s">
        <v>226</v>
      </c>
      <c r="C68" s="100" t="s">
        <v>176</v>
      </c>
      <c r="D68" s="94"/>
      <c r="E68" s="82"/>
    </row>
    <row r="69" spans="2:5" s="43" customFormat="1">
      <c r="B69" s="80" t="s">
        <v>227</v>
      </c>
      <c r="C69" s="100" t="s">
        <v>176</v>
      </c>
      <c r="D69" s="94"/>
      <c r="E69" s="82"/>
    </row>
    <row r="70" spans="2:5" s="43" customFormat="1">
      <c r="B70" s="80" t="s">
        <v>228</v>
      </c>
      <c r="C70" s="100" t="s">
        <v>176</v>
      </c>
      <c r="D70" s="94"/>
      <c r="E70" s="82"/>
    </row>
    <row r="72" spans="2:5">
      <c r="B72" s="104" t="s">
        <v>229</v>
      </c>
      <c r="C72" s="48"/>
      <c r="D72" s="48"/>
      <c r="E72" s="85"/>
    </row>
    <row r="73" spans="2:5" s="43" customFormat="1">
      <c r="B73" s="80" t="s">
        <v>230</v>
      </c>
      <c r="C73" s="320" t="s">
        <v>176</v>
      </c>
      <c r="D73" s="94"/>
      <c r="E73" s="95"/>
    </row>
    <row r="74" spans="2:5" s="43" customFormat="1">
      <c r="B74" s="80" t="s">
        <v>231</v>
      </c>
      <c r="C74" s="320" t="s">
        <v>176</v>
      </c>
      <c r="D74" s="94"/>
      <c r="E74" s="95"/>
    </row>
    <row r="75" spans="2:5" s="43" customFormat="1">
      <c r="B75" s="80" t="s">
        <v>232</v>
      </c>
      <c r="C75" s="320" t="s">
        <v>176</v>
      </c>
      <c r="D75" s="94"/>
      <c r="E75" s="95"/>
    </row>
    <row r="76" spans="2:5">
      <c r="C76" s="35"/>
    </row>
    <row r="78" spans="2:5" ht="15.6">
      <c r="B78" s="167"/>
      <c r="C78" s="28" t="s">
        <v>233</v>
      </c>
      <c r="D78" s="75"/>
      <c r="E78" s="76"/>
    </row>
    <row r="79" spans="2:5">
      <c r="B79" s="168"/>
      <c r="C79" s="32" t="s">
        <v>234</v>
      </c>
      <c r="D79" s="30"/>
      <c r="E79" s="29"/>
    </row>
    <row r="80" spans="2:5" s="43" customFormat="1">
      <c r="B80" s="80" t="s">
        <v>235</v>
      </c>
      <c r="C80" s="100" t="s">
        <v>176</v>
      </c>
      <c r="D80" s="94"/>
      <c r="E80" s="82"/>
    </row>
    <row r="81" spans="2:5" s="43" customFormat="1">
      <c r="B81" s="80" t="s">
        <v>236</v>
      </c>
      <c r="C81" s="100"/>
      <c r="D81" s="94" t="s">
        <v>190</v>
      </c>
      <c r="E81" s="82"/>
    </row>
    <row r="82" spans="2:5" s="43" customFormat="1">
      <c r="B82" s="80" t="s">
        <v>237</v>
      </c>
      <c r="C82" s="100" t="s">
        <v>176</v>
      </c>
      <c r="D82" s="94"/>
      <c r="E82" s="82"/>
    </row>
    <row r="83" spans="2:5" s="43" customFormat="1">
      <c r="B83" s="104" t="s">
        <v>238</v>
      </c>
      <c r="C83" s="102"/>
      <c r="D83" s="51"/>
      <c r="E83" s="87"/>
    </row>
    <row r="84" spans="2:5" s="43" customFormat="1">
      <c r="B84" s="81"/>
      <c r="C84" s="56"/>
      <c r="D84" s="27"/>
      <c r="E84" s="99"/>
    </row>
    <row r="85" spans="2:5" s="43" customFormat="1">
      <c r="B85" s="91"/>
      <c r="C85" s="105"/>
      <c r="D85" s="52"/>
      <c r="E85" s="89"/>
    </row>
    <row r="95" spans="2:5">
      <c r="B95" s="169"/>
      <c r="C95" s="43"/>
      <c r="D95" s="43"/>
      <c r="E95" s="43"/>
    </row>
    <row r="96" spans="2:5">
      <c r="B96" s="169"/>
      <c r="C96" s="43"/>
      <c r="D96" s="43"/>
      <c r="E96" s="43"/>
    </row>
    <row r="97" spans="2:5">
      <c r="B97" s="169"/>
      <c r="C97" s="43"/>
      <c r="D97" s="43"/>
      <c r="E97" s="43"/>
    </row>
    <row r="98" spans="2:5">
      <c r="B98" s="169"/>
      <c r="C98" s="43"/>
      <c r="D98" s="43"/>
      <c r="E98" s="43"/>
    </row>
    <row r="99" spans="2:5">
      <c r="B99" s="169"/>
      <c r="C99" s="43"/>
      <c r="D99" s="43"/>
      <c r="E99" s="43"/>
    </row>
    <row r="100" spans="2:5">
      <c r="B100" s="169"/>
      <c r="C100" s="43"/>
      <c r="D100" s="43"/>
      <c r="E100" s="43"/>
    </row>
    <row r="101" spans="2:5">
      <c r="B101" s="169"/>
      <c r="C101" s="43"/>
      <c r="D101" s="43"/>
      <c r="E101" s="43"/>
    </row>
  </sheetData>
  <mergeCells count="15">
    <mergeCell ref="E17:E18"/>
    <mergeCell ref="B1:E1"/>
    <mergeCell ref="B2:E2"/>
    <mergeCell ref="B3:E3"/>
    <mergeCell ref="C10:C11"/>
    <mergeCell ref="D10:D11"/>
    <mergeCell ref="E10:E11"/>
    <mergeCell ref="C12:C13"/>
    <mergeCell ref="D12:D13"/>
    <mergeCell ref="E12:E13"/>
    <mergeCell ref="C15:C16"/>
    <mergeCell ref="D15:D16"/>
    <mergeCell ref="E15:E16"/>
    <mergeCell ref="C17:C18"/>
    <mergeCell ref="D17:D1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horizontalDpi="4294967293" r:id="rId1"/>
  <headerFooter>
    <oddFooter>&amp;F</oddFooter>
  </headerFooter>
  <rowBreaks count="1" manualBreakCount="1">
    <brk id="21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AEBFF4-FF72-46E6-8F40-0FE6881D6AB6}"/>
</file>

<file path=customXml/itemProps2.xml><?xml version="1.0" encoding="utf-8"?>
<ds:datastoreItem xmlns:ds="http://schemas.openxmlformats.org/officeDocument/2006/customXml" ds:itemID="{08A7E297-351E-43E1-AB5D-DDD056EF2396}"/>
</file>

<file path=customXml/itemProps3.xml><?xml version="1.0" encoding="utf-8"?>
<ds:datastoreItem xmlns:ds="http://schemas.openxmlformats.org/officeDocument/2006/customXml" ds:itemID="{6090A502-4488-4959-BD3A-4E2D0A0208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2025-05-05T13:53:28Z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